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OP VaI\Vyzvy\2017\OPVaI-MH-DP-2017-3.3.1-10\2_vyzva zverejnenie\word\Priloha 1_ZoNFP\Zavazne formulare ZoNFP\"/>
    </mc:Choice>
  </mc:AlternateContent>
  <bookViews>
    <workbookView xWindow="0" yWindow="0" windowWidth="17055" windowHeight="11760"/>
  </bookViews>
  <sheets>
    <sheet name="5.1 Rozpočet" sheetId="2" r:id="rId1"/>
    <sheet name="5.2 Záznam z PT" sheetId="4" r:id="rId2"/>
    <sheet name="5.3 Value for Money" sheetId="5" r:id="rId3"/>
  </sheets>
  <definedNames>
    <definedName name="_xlnm.Print_Area" localSheetId="0">'5.1 Rozpočet'!$A$1:$H$51</definedName>
  </definedNames>
  <calcPr calcId="162913"/>
</workbook>
</file>

<file path=xl/calcChain.xml><?xml version="1.0" encoding="utf-8"?>
<calcChain xmlns="http://schemas.openxmlformats.org/spreadsheetml/2006/main">
  <c r="B33" i="2" l="1"/>
  <c r="B34" i="2"/>
  <c r="F26" i="2" l="1"/>
  <c r="F18" i="2"/>
  <c r="E33" i="2" s="1"/>
  <c r="I22" i="5" l="1"/>
  <c r="E34" i="2"/>
  <c r="I25" i="5"/>
  <c r="I18" i="5"/>
  <c r="F27" i="2"/>
</calcChain>
</file>

<file path=xl/sharedStrings.xml><?xml version="1.0" encoding="utf-8"?>
<sst xmlns="http://schemas.openxmlformats.org/spreadsheetml/2006/main" count="202" uniqueCount="115">
  <si>
    <t>Názov výdavku</t>
  </si>
  <si>
    <t>Počet jednotiek</t>
  </si>
  <si>
    <t>013 Softvér</t>
  </si>
  <si>
    <t>014 Oceniteľné práva</t>
  </si>
  <si>
    <t>Skupina  výdavkov</t>
  </si>
  <si>
    <t>Merná jednotka</t>
  </si>
  <si>
    <t>Spôsob stanovenia výšky výdavkov</t>
  </si>
  <si>
    <t>Spolu (Celkové oprávnené výdavky projektu)</t>
  </si>
  <si>
    <t>Podrobný rozpočet projektu</t>
  </si>
  <si>
    <t>019 Ostatný dlhodobý nehmotný majetok</t>
  </si>
  <si>
    <t>022 Samostatné hnuteľné veci a súbory hnuteľných vecí</t>
  </si>
  <si>
    <t>112 Zásoby</t>
  </si>
  <si>
    <t>518 Ostatné služby</t>
  </si>
  <si>
    <t>Inštrukcie k vyplneniu Podrobného rozpočtu projektu</t>
  </si>
  <si>
    <t>Spolu</t>
  </si>
  <si>
    <t>Jednotková cena 
(EUR)</t>
  </si>
  <si>
    <t xml:space="preserve">znalecký / odborný posudok </t>
  </si>
  <si>
    <t>zmluva s úspešným uchádzačom</t>
  </si>
  <si>
    <t xml:space="preserve">individuálny spôsob stanovenia výšky výdavku </t>
  </si>
  <si>
    <t xml:space="preserve">prieskum trhu </t>
  </si>
  <si>
    <t>512 Cestovné náhrady</t>
  </si>
  <si>
    <r>
      <t xml:space="preserve">V prípade, ak žiadateľ </t>
    </r>
    <r>
      <rPr>
        <b/>
        <sz val="11"/>
        <rFont val="Calibri"/>
        <family val="2"/>
        <charset val="238"/>
        <scheme val="minor"/>
      </rPr>
      <t>má nárok na odpočet DPH,</t>
    </r>
    <r>
      <rPr>
        <sz val="11"/>
        <rFont val="Calibri"/>
        <family val="2"/>
        <charset val="238"/>
        <scheme val="minor"/>
      </rPr>
      <t xml:space="preserve"> za oprávnený výdavok je považovaná </t>
    </r>
    <r>
      <rPr>
        <b/>
        <sz val="11"/>
        <rFont val="Calibri"/>
        <family val="2"/>
        <charset val="238"/>
        <scheme val="minor"/>
      </rPr>
      <t>výška výdavku bez DPH</t>
    </r>
    <r>
      <rPr>
        <sz val="11"/>
        <rFont val="Calibri"/>
        <family val="2"/>
        <charset val="238"/>
        <scheme val="minor"/>
      </rPr>
      <t xml:space="preserve">. V prípade, ak žiadateľ </t>
    </r>
    <r>
      <rPr>
        <b/>
        <sz val="11"/>
        <rFont val="Calibri"/>
        <family val="2"/>
        <charset val="238"/>
        <scheme val="minor"/>
      </rPr>
      <t>nie je platca DPH, resp. nemá nárok na odpočet DPH</t>
    </r>
    <r>
      <rPr>
        <sz val="11"/>
        <rFont val="Calibri"/>
        <family val="2"/>
        <charset val="238"/>
        <scheme val="minor"/>
      </rPr>
      <t xml:space="preserve">, za oprávnený výdavok je považovaná </t>
    </r>
    <r>
      <rPr>
        <b/>
        <sz val="11"/>
        <rFont val="Calibri"/>
        <family val="2"/>
        <charset val="238"/>
        <scheme val="minor"/>
      </rPr>
      <t>výška výdavku s DPH</t>
    </r>
    <r>
      <rPr>
        <sz val="11"/>
        <rFont val="Calibri"/>
        <family val="2"/>
        <charset val="238"/>
        <scheme val="minor"/>
      </rPr>
      <t xml:space="preserve">. </t>
    </r>
  </si>
  <si>
    <t>na základe oslovenia dodávateľa a následného predloženia cenovej ponuky</t>
  </si>
  <si>
    <t xml:space="preserve">na základe internetového prieskumu cez cenníky, katalógy a iné zdroje s možnou identifikáciou hodnoty tovaru / služby </t>
  </si>
  <si>
    <r>
      <t>iný spôsob – v zmysle informácií uvedených v bunke "</t>
    </r>
    <r>
      <rPr>
        <i/>
        <sz val="11"/>
        <color indexed="8"/>
        <rFont val="Arial Narrow"/>
        <family val="2"/>
        <charset val="238"/>
      </rPr>
      <t>Poznámka</t>
    </r>
    <r>
      <rPr>
        <sz val="11"/>
        <color indexed="8"/>
        <rFont val="Arial Narrow"/>
        <family val="2"/>
        <charset val="238"/>
      </rPr>
      <t>"</t>
    </r>
  </si>
  <si>
    <t>Záznam z vyhodnotenia prieskumu trhu č. 1</t>
  </si>
  <si>
    <t>áno</t>
  </si>
  <si>
    <t>nie</t>
  </si>
  <si>
    <t>Prehľad ponúkaných cien</t>
  </si>
  <si>
    <t>Číslo ponuky</t>
  </si>
  <si>
    <t>Dodávateľ
(obchodné meno a sídlo)</t>
  </si>
  <si>
    <t>Spôsob vykonania prieskumu trhu</t>
  </si>
  <si>
    <t>Dátum vykonania prieskumu trhu</t>
  </si>
  <si>
    <t>Zahrnutie ponuky do vyhodnotenia</t>
  </si>
  <si>
    <t>Poznámka</t>
  </si>
  <si>
    <t>bez DPH</t>
  </si>
  <si>
    <t>s DPH</t>
  </si>
  <si>
    <t>1.</t>
  </si>
  <si>
    <t>2.</t>
  </si>
  <si>
    <t>3.</t>
  </si>
  <si>
    <t>Vyhodnotenie ponúk</t>
  </si>
  <si>
    <t>Doplňujúce informácie k priebehu/vyhodnoteniu prieskumu trhu</t>
  </si>
  <si>
    <t>Upozornenia:</t>
  </si>
  <si>
    <t>Záznam z vyhodnotenia prieskumu trhu č. 2</t>
  </si>
  <si>
    <t>Záznam z vyhodnotenia prieskumu trhu č. n</t>
  </si>
  <si>
    <t>V prípade, ak počet riadkov pre zadanie výdavkov nie je postačujúci, počet riadkov tabuľky rozšírte podľa potreby. Riadky je potrebné vkladať tak, aby celkový súčet zahŕňal aj novovložené riadky. Zároveň novovložené bunky upravte tak, aby obsahovali preddefinované údaje (ak relevantné).</t>
  </si>
  <si>
    <r>
      <t xml:space="preserve"> Cena </t>
    </r>
    <r>
      <rPr>
        <sz val="12"/>
        <color indexed="8"/>
        <rFont val="Calibri"/>
        <family val="2"/>
        <charset val="238"/>
      </rPr>
      <t>(v EUR)</t>
    </r>
  </si>
  <si>
    <r>
      <t xml:space="preserve">Priemerná cena </t>
    </r>
    <r>
      <rPr>
        <sz val="12"/>
        <color indexed="8"/>
        <rFont val="Calibri"/>
        <family val="2"/>
        <charset val="238"/>
      </rPr>
      <t>(v EUR)</t>
    </r>
  </si>
  <si>
    <r>
      <t xml:space="preserve">Výška výdavku stanovená na základe prieskumu trhu </t>
    </r>
    <r>
      <rPr>
        <sz val="12"/>
        <color indexed="8"/>
        <rFont val="Calibri"/>
        <family val="2"/>
        <charset val="238"/>
      </rPr>
      <t>(v EUR)</t>
    </r>
  </si>
  <si>
    <r>
      <t xml:space="preserve">Žiadateľ uvádza výšku výdavku, ktorá zodpovedá priemeru cien stanoveného na základe predložených ponúk, pričom zohľadňuje oprávnenosť DPH v rámci projektu. To znamená, že ak žiadateľ nemá nárok na odpočet DPH, uvádza výšku výdavku stanovenú na základe priemeru cien s DPH. Ak žiadateľ má nárok na odpočet DPH, uvádza ako výsledok prieskumu trhu výšku výdavku stanovenú na základe výpočtu priemeru cien bez DPH. Ak dodávateľ nie je platca DPH, uvádza sa v stĺpci </t>
    </r>
    <r>
      <rPr>
        <b/>
        <sz val="11"/>
        <color indexed="8"/>
        <rFont val="Calibri"/>
        <family val="2"/>
        <charset val="238"/>
      </rPr>
      <t xml:space="preserve">"Cena bez DPH" </t>
    </r>
    <r>
      <rPr>
        <sz val="11"/>
        <color indexed="8"/>
        <rFont val="Calibri"/>
        <family val="2"/>
        <charset val="238"/>
      </rPr>
      <t xml:space="preserve">a v stĺpci </t>
    </r>
    <r>
      <rPr>
        <b/>
        <sz val="11"/>
        <color indexed="8"/>
        <rFont val="Calibri"/>
        <family val="2"/>
        <charset val="238"/>
      </rPr>
      <t>"Cena s DPH"</t>
    </r>
    <r>
      <rPr>
        <sz val="11"/>
        <color indexed="8"/>
        <rFont val="Calibri"/>
        <family val="2"/>
        <charset val="238"/>
      </rPr>
      <t xml:space="preserve"> rovnaká suma.</t>
    </r>
  </si>
  <si>
    <t>Opis predmetu zákazky</t>
  </si>
  <si>
    <t xml:space="preserve">Výpočet hodnoty Value for Money - príspevok projektu k špecifickému cieľu OP VaI </t>
  </si>
  <si>
    <t>Princíp Value for Money</t>
  </si>
  <si>
    <t xml:space="preserve">Popis spôsob výpočtu hodnoty Value for Money </t>
  </si>
  <si>
    <t>Počet bodov za hodnotiace kritérium 1.2</t>
  </si>
  <si>
    <t>nízka</t>
  </si>
  <si>
    <t>stredná</t>
  </si>
  <si>
    <t>vysoká</t>
  </si>
  <si>
    <t>Limitné hodnoty (EUR/počet)</t>
  </si>
  <si>
    <t>Miera príspevku projektu k špecifickému cieľu 1.2.2</t>
  </si>
  <si>
    <t>Výpočet hodnoty Value for Money projektu</t>
  </si>
  <si>
    <r>
      <rPr>
        <sz val="11"/>
        <color theme="1"/>
        <rFont val="Calibri"/>
        <family val="2"/>
        <charset val="238"/>
        <scheme val="minor"/>
      </rPr>
      <t>Príloha č. 5.1 ŽoNFP</t>
    </r>
    <r>
      <rPr>
        <i/>
        <sz val="11"/>
        <color theme="1"/>
        <rFont val="Calibri"/>
        <family val="2"/>
        <charset val="238"/>
        <scheme val="minor"/>
      </rPr>
      <t xml:space="preserve"> - Podrobný rozpočet projektu</t>
    </r>
  </si>
  <si>
    <r>
      <rPr>
        <sz val="11"/>
        <color theme="1"/>
        <rFont val="Calibri"/>
        <family val="2"/>
        <charset val="238"/>
        <scheme val="minor"/>
      </rPr>
      <t>Príloha č. 5.2 ŽoNFP</t>
    </r>
    <r>
      <rPr>
        <i/>
        <sz val="11"/>
        <color theme="1"/>
        <rFont val="Calibri"/>
        <family val="2"/>
        <charset val="238"/>
        <scheme val="minor"/>
      </rPr>
      <t xml:space="preserve"> - Záznam z vyhodnotenia prieskumu trhu</t>
    </r>
  </si>
  <si>
    <r>
      <t xml:space="preserve">Príloha č. 5.3 ŽoNFP - </t>
    </r>
    <r>
      <rPr>
        <i/>
        <sz val="11"/>
        <color theme="1"/>
        <rFont val="Calibri"/>
        <family val="2"/>
        <charset val="238"/>
        <scheme val="minor"/>
      </rPr>
      <t>Výpočet hodnoty Value for Money</t>
    </r>
  </si>
  <si>
    <t>Príloha č. 5.2 ŽoNFP - Záznam z vyhodnotenia prieskumu trhu</t>
  </si>
  <si>
    <t xml:space="preserve">na základe internetového prieskumu cez cenníky, katalógy a iné zdroje s možnou identifikáciou hodnoty služby </t>
  </si>
  <si>
    <t>na základe oslovenia dodávateľa, resp. poskytovateľa služby a následného predloženia cenovej ponuky</t>
  </si>
  <si>
    <r>
      <t>Zahrnutie ponuky do vyhodnotenia</t>
    </r>
    <r>
      <rPr>
        <sz val="11"/>
        <color indexed="8"/>
        <rFont val="Calibri"/>
        <family val="2"/>
        <charset val="238"/>
      </rPr>
      <t xml:space="preserve"> - žiadateľ z roletového menu vyberie možnosť, či bola alebo nebola príslušná cenová ponuka zahrnutá do vyhodnotenia. V prípade, ak uvedie možnosť </t>
    </r>
    <r>
      <rPr>
        <b/>
        <sz val="11"/>
        <color indexed="8"/>
        <rFont val="Calibri"/>
        <family val="2"/>
        <charset val="238"/>
      </rPr>
      <t>"nie"</t>
    </r>
    <r>
      <rPr>
        <sz val="11"/>
        <color indexed="8"/>
        <rFont val="Calibri"/>
        <family val="2"/>
        <charset val="238"/>
      </rPr>
      <t xml:space="preserve">, žiadateľ </t>
    </r>
    <r>
      <rPr>
        <b/>
        <sz val="11"/>
        <color indexed="8"/>
        <rFont val="Calibri"/>
        <family val="2"/>
        <charset val="238"/>
      </rPr>
      <t>povinne</t>
    </r>
    <r>
      <rPr>
        <sz val="11"/>
        <color indexed="8"/>
        <rFont val="Calibri"/>
        <family val="2"/>
        <charset val="238"/>
      </rPr>
      <t xml:space="preserve"> uvedie do stĺpca s názvom </t>
    </r>
    <r>
      <rPr>
        <b/>
        <sz val="11"/>
        <color indexed="8"/>
        <rFont val="Calibri"/>
        <family val="2"/>
        <charset val="238"/>
      </rPr>
      <t>"Poznámka"</t>
    </r>
    <r>
      <rPr>
        <sz val="11"/>
        <color indexed="8"/>
        <rFont val="Calibri"/>
        <family val="2"/>
        <charset val="238"/>
      </rPr>
      <t xml:space="preserve"> dôvod nezahrnutia.</t>
    </r>
  </si>
  <si>
    <r>
      <t>Ak žiadateľ vykonal viacej prieskumov trhu (t.j. výšku viacerých výdavkov stanovil prieskumom trhu), vyplní a predloží záznam z vyhodnotenia prieskumu trhu samostatne za každý vykonaný prieskum trhu. Za týmto účelom žiadateľ v tomto hárku nakopíruje pod seba, očísluje (od 1 po n) a vyplní potrebný počet formulárov záznamu z vyhodnotenia prieskumu trhu. 
Všetky vyplnené záznamy z vyhodnotenia prieskumu trhu je žiadateľ povinný predložiť vo forme stanovenej v časti 3.1 Príručky pre žiadateľa</t>
    </r>
    <r>
      <rPr>
        <sz val="11"/>
        <color indexed="8"/>
        <rFont val="Calibri"/>
        <family val="2"/>
        <charset val="238"/>
      </rPr>
      <t xml:space="preserve">. </t>
    </r>
  </si>
  <si>
    <r>
      <t>Žiadateľ predkladá k záznamu z vyhodnotenia prieskumu trhu kompletnú</t>
    </r>
    <r>
      <rPr>
        <b/>
        <sz val="11"/>
        <color indexed="8"/>
        <rFont val="Calibri"/>
        <family val="2"/>
        <charset val="238"/>
      </rPr>
      <t xml:space="preserve"> podpornú dokumentáciu</t>
    </r>
    <r>
      <rPr>
        <sz val="11"/>
        <color indexed="8"/>
        <rFont val="Calibri"/>
        <family val="2"/>
        <charset val="238"/>
      </rPr>
      <t xml:space="preserve"> zo všetkých vykonaných prieskumov trhu. Ak sa preukáže, že žiadateľ uviedol v podrobnom rozpočte projektu (príloha č. 5.1 ŽoNFP) sumu, ktorá nie je podložená dokumentáciou zo skutočne vykonaného prieskumu trhu, poskytovateľ je v závislosti od identifikovaných nedostatkov oprávnený znížiť výšku zodpovedajúcich výdavkov, uznať výdavok v plnej výške ako neoprávnený alebo vyvodiť iné právne následky v konaní o ŽoNFP</t>
    </r>
    <r>
      <rPr>
        <sz val="11"/>
        <rFont val="Calibri"/>
        <family val="2"/>
        <charset val="238"/>
      </rPr>
      <t xml:space="preserve">, resp. v súlade s podmienkami upravenými v zmluve o poskytnutí NFP. </t>
    </r>
    <r>
      <rPr>
        <sz val="11"/>
        <color indexed="8"/>
        <rFont val="Calibri"/>
        <family val="2"/>
        <charset val="238"/>
      </rPr>
      <t xml:space="preserve">
Z dôvodu overiteľnosti vykonaného prieskumu trhu </t>
    </r>
    <r>
      <rPr>
        <b/>
        <sz val="11"/>
        <color indexed="8"/>
        <rFont val="Calibri"/>
        <family val="2"/>
        <charset val="238"/>
      </rPr>
      <t>musí byť spôsob jeho vykonania v podobe</t>
    </r>
    <r>
      <rPr>
        <sz val="11"/>
        <color indexed="8"/>
        <rFont val="Calibri"/>
        <family val="2"/>
        <charset val="238"/>
      </rPr>
      <t xml:space="preserve">, ktorá </t>
    </r>
    <r>
      <rPr>
        <b/>
        <sz val="11"/>
        <color indexed="8"/>
        <rFont val="Calibri"/>
        <family val="2"/>
        <charset val="238"/>
      </rPr>
      <t>umožňuje uchovanie dôkazov o jeho vykonaní</t>
    </r>
    <r>
      <rPr>
        <sz val="11"/>
        <color indexed="8"/>
        <rFont val="Calibri"/>
        <family val="2"/>
        <charset val="238"/>
      </rPr>
      <t>, t.j. telefonický prieskum, resp. ústne overenie cien na mieste u dodávateľa nie je akceptovateľný spôsob vykonania prieskumu trhu.</t>
    </r>
  </si>
  <si>
    <r>
      <t>Vypĺňajte výlučne biele bunky. Šedé bunky nevypĺňajte (obsahujú preddefinovaný text, čísla, vzorce alebo sú nerelevantné - N/A). Sumy jednotlivých oprávnených výdavkov uvádzajte s presnosťou </t>
    </r>
    <r>
      <rPr>
        <b/>
        <sz val="11"/>
        <rFont val="Calibri"/>
        <family val="2"/>
        <charset val="238"/>
        <scheme val="minor"/>
      </rPr>
      <t>na dve desatinné miesta.</t>
    </r>
  </si>
  <si>
    <r>
      <t>Bunka s názvom "</t>
    </r>
    <r>
      <rPr>
        <b/>
        <i/>
        <sz val="11"/>
        <rFont val="Calibri"/>
        <family val="2"/>
        <charset val="238"/>
        <scheme val="minor"/>
      </rPr>
      <t>Merná jednotka</t>
    </r>
    <r>
      <rPr>
        <sz val="11"/>
        <rFont val="Calibri"/>
        <family val="2"/>
        <charset val="238"/>
        <scheme val="minor"/>
      </rPr>
      <t>" - uveďte mernú jednotku príslušnú k typu oprávneného výdavku</t>
    </r>
    <r>
      <rPr>
        <i/>
        <sz val="11"/>
        <rFont val="Calibri"/>
        <family val="2"/>
        <charset val="238"/>
        <scheme val="minor"/>
      </rPr>
      <t>.</t>
    </r>
  </si>
  <si>
    <r>
      <t>Bunka s názvom "</t>
    </r>
    <r>
      <rPr>
        <b/>
        <i/>
        <sz val="11"/>
        <rFont val="Calibri"/>
        <family val="2"/>
        <charset val="238"/>
        <scheme val="minor"/>
      </rPr>
      <t>Počet jednotiek</t>
    </r>
    <r>
      <rPr>
        <sz val="11"/>
        <rFont val="Calibri"/>
        <family val="2"/>
        <charset val="238"/>
        <scheme val="minor"/>
      </rPr>
      <t>" - uveďte zodpovedajúci počet jednotiek obstarávanej služby</t>
    </r>
    <r>
      <rPr>
        <i/>
        <sz val="11"/>
        <rFont val="Calibri"/>
        <family val="2"/>
        <charset val="238"/>
        <scheme val="minor"/>
      </rPr>
      <t>.</t>
    </r>
  </si>
  <si>
    <r>
      <t>Bunka s názvom "</t>
    </r>
    <r>
      <rPr>
        <b/>
        <i/>
        <sz val="11"/>
        <rFont val="Calibri"/>
        <family val="2"/>
        <charset val="238"/>
        <scheme val="minor"/>
      </rPr>
      <t>Jednotková cena</t>
    </r>
    <r>
      <rPr>
        <sz val="11"/>
        <rFont val="Calibri"/>
        <family val="2"/>
        <charset val="238"/>
        <scheme val="minor"/>
      </rPr>
      <t xml:space="preserve">" - uveďte jednotkovú cenu obstarávanej služby.
</t>
    </r>
  </si>
  <si>
    <r>
      <t>Bunka s názvom "</t>
    </r>
    <r>
      <rPr>
        <b/>
        <i/>
        <sz val="11"/>
        <rFont val="Calibri"/>
        <family val="2"/>
        <charset val="238"/>
        <scheme val="minor"/>
      </rPr>
      <t>Spôsob stanovenia výšky výdavkov</t>
    </r>
    <r>
      <rPr>
        <sz val="11"/>
        <rFont val="Calibri"/>
        <family val="2"/>
        <charset val="238"/>
        <scheme val="minor"/>
      </rPr>
      <t xml:space="preserve">" - z roletového menu vyberte príslušný spôsob stanovenia výšky výdavku. V prípade individuálneho spôsobu stanovenia výšky výdavkov tento individuálny spôsob špecifikujte v bunke s názvom </t>
    </r>
    <r>
      <rPr>
        <b/>
        <sz val="11"/>
        <rFont val="Calibri"/>
        <family val="2"/>
        <charset val="238"/>
        <scheme val="minor"/>
      </rPr>
      <t>"</t>
    </r>
    <r>
      <rPr>
        <b/>
        <i/>
        <sz val="11"/>
        <rFont val="Calibri"/>
        <family val="2"/>
        <charset val="238"/>
        <scheme val="minor"/>
      </rPr>
      <t>Vecný popis výdavku</t>
    </r>
    <r>
      <rPr>
        <b/>
        <sz val="11"/>
        <rFont val="Calibri"/>
        <family val="2"/>
        <charset val="238"/>
        <scheme val="minor"/>
      </rPr>
      <t>".</t>
    </r>
  </si>
  <si>
    <r>
      <rPr>
        <b/>
        <sz val="11"/>
        <rFont val="Calibri"/>
        <family val="2"/>
        <charset val="238"/>
        <scheme val="minor"/>
      </rPr>
      <t>Dbajte, prosím, na súlad údajov</t>
    </r>
    <r>
      <rPr>
        <sz val="11"/>
        <rFont val="Calibri"/>
        <family val="2"/>
        <charset val="238"/>
        <scheme val="minor"/>
      </rPr>
      <t xml:space="preserve"> uvedených v Podrobnom rozpočte projektu s údajmi uvedenými vo formulári ŽoNFP a v ďalších prílohách ŽoNFP. V prípade, ak sa preukáže, že žiadateľ uviedol v rozpočte projektu sumu, ktorá nie je podložená relevantnou dokumentáciou, poskytovateľ je, v závislosti od identifikovaných nedostatkov, oprávnený znížiť výšku zodpovedajúcich výdavkov, uznať výdavok v plnej výške ako neoprávnený alebo vyvodiť iné právne následky v konaní o ŽoNFP, resp. v súlade s podmienkami upravenými v zmluve o poskytnutí NFP.  </t>
    </r>
  </si>
  <si>
    <r>
      <t>Ak žiadateľ uvedie v podrobnom rozpočte projektu (príloha č. 5.1 ŽoNFP) výšku výdavku stanovenú na základe prieskumu trhu a táto výška výdavku prekročí sumu priemernej ceny stanovenej na základe predložených cenových ponúk v zmysle záznamu z vyhodnotenia prieskumu trhu, poskytovateľ zníži príslušný nadhodnotený výdavok na úroveň priemernej ceny vypočítanej na základe predložených cenových ponúk uvádzaných v tomto zázname z vyhodnotenia prieskumu trhu. Poskytovateľ je</t>
    </r>
    <r>
      <rPr>
        <b/>
        <sz val="11"/>
        <color theme="1"/>
        <rFont val="Calibri"/>
        <family val="2"/>
        <charset val="238"/>
        <scheme val="minor"/>
      </rPr>
      <t xml:space="preserve"> oprávnený znížiť výšku výdavku</t>
    </r>
    <r>
      <rPr>
        <sz val="11"/>
        <color theme="1"/>
        <rFont val="Calibri"/>
        <family val="2"/>
        <charset val="238"/>
        <scheme val="minor"/>
      </rPr>
      <t xml:space="preserve"> aj na základe vlastného vykonaného prieskumu trhu.
Informácie uvedené v zázname z vyhodnotenia prieskumu trhu </t>
    </r>
    <r>
      <rPr>
        <b/>
        <sz val="11"/>
        <color theme="1"/>
        <rFont val="Calibri"/>
        <family val="2"/>
        <charset val="238"/>
        <scheme val="minor"/>
      </rPr>
      <t>musia byť v súlade</t>
    </r>
    <r>
      <rPr>
        <sz val="11"/>
        <color theme="1"/>
        <rFont val="Calibri"/>
        <family val="2"/>
        <charset val="238"/>
        <scheme val="minor"/>
      </rPr>
      <t xml:space="preserve"> s predloženými cenovými ponukami a údajmi uvádzanými v podrobnom rozpočte projektu (príloha č. 5.1 ŽoNFP).</t>
    </r>
  </si>
  <si>
    <r>
      <t>Doplňujúce informácie k priebehu/vyhodnoteniu prieskum trhu</t>
    </r>
    <r>
      <rPr>
        <sz val="11"/>
        <color indexed="8"/>
        <rFont val="Calibri"/>
        <family val="2"/>
        <charset val="238"/>
      </rPr>
      <t xml:space="preserve"> - v prípade potreby uvedenia doplňujúcich informácií k predkladanému záznamu z vyhodnotenia prieskumu trhu, resp. k priebehu alebo vyhodnoteniu prieskumu trhu, uvádza ich žiadateľ na tomto mieste. 
Zároveň žiadateľ v tejto časti </t>
    </r>
    <r>
      <rPr>
        <b/>
        <sz val="11"/>
        <color indexed="8"/>
        <rFont val="Calibri"/>
        <family val="2"/>
        <charset val="238"/>
      </rPr>
      <t xml:space="preserve">povinne </t>
    </r>
    <r>
      <rPr>
        <sz val="11"/>
        <color indexed="8"/>
        <rFont val="Calibri"/>
        <family val="2"/>
        <charset val="238"/>
      </rPr>
      <t>uvádza objektívne dôvody, prečo nebolo možné z jeho strany získať tri cenové ponuky na príslušný predmet zákazky.</t>
    </r>
  </si>
  <si>
    <r>
      <t xml:space="preserve">Ak žiadateľ vyberie v stĺpci s názvom </t>
    </r>
    <r>
      <rPr>
        <b/>
        <sz val="11"/>
        <color indexed="8"/>
        <rFont val="Calibri"/>
        <family val="2"/>
        <charset val="238"/>
      </rPr>
      <t>"Spôsob vykonania"</t>
    </r>
    <r>
      <rPr>
        <sz val="11"/>
        <color indexed="8"/>
        <rFont val="Calibri"/>
        <family val="2"/>
        <charset val="238"/>
      </rPr>
      <t xml:space="preserve"> možnosť </t>
    </r>
    <r>
      <rPr>
        <b/>
        <sz val="11"/>
        <color indexed="8"/>
        <rFont val="Calibri"/>
        <family val="2"/>
        <charset val="238"/>
      </rPr>
      <t>"iný spôsob"</t>
    </r>
    <r>
      <rPr>
        <sz val="11"/>
        <color indexed="8"/>
        <rFont val="Calibri"/>
        <family val="2"/>
        <charset val="238"/>
      </rPr>
      <t xml:space="preserve">, žiadateľ povinne popíše tento spôsob vykonania prieskumu trhu v stĺpci s názvom </t>
    </r>
    <r>
      <rPr>
        <b/>
        <sz val="11"/>
        <color indexed="8"/>
        <rFont val="Calibri"/>
        <family val="2"/>
        <charset val="238"/>
      </rPr>
      <t>"Poznámka".</t>
    </r>
  </si>
  <si>
    <r>
      <rPr>
        <sz val="11"/>
        <rFont val="Calibri"/>
        <family val="2"/>
        <charset val="238"/>
      </rPr>
      <t>MH SR ako SO pre OP VaI posudzuje v procese odborného hodnotenia ŽoNFP príspevok projektu k dosiahnutiu príslušného špecifického cieľa OP VaI na základe princípu "Value for Money". Toto posúdenie sa vykonáva prostredníctvom hodnotiaceho kritéria 1.2 „</t>
    </r>
    <r>
      <rPr>
        <i/>
        <sz val="11"/>
        <rFont val="Calibri"/>
        <family val="2"/>
        <charset val="238"/>
      </rPr>
      <t>Do akej miery prispieva projekt k dosiahnutiu špecifických cieľov OP?</t>
    </r>
    <r>
      <rPr>
        <sz val="11"/>
        <rFont val="Calibri"/>
        <family val="2"/>
        <charset val="238"/>
      </rPr>
      <t>“, ktoré má z hľadiska počtu bodov najväčšiu váhu. Princíp "Value for Money" (hodnota za peniaze) vyjadruje pomer celkových oprávnených výdavkov projektu a deklarovanej cieľovej hodnoty príslušného ukazovateľa projektu (kvantifikovaná miera príspevku projektu k príslušnému špecifickému cieľu OP VaI).</t>
    </r>
    <r>
      <rPr>
        <sz val="11"/>
        <color theme="1"/>
        <rFont val="Calibri"/>
        <family val="2"/>
        <charset val="238"/>
        <scheme val="minor"/>
      </rPr>
      <t xml:space="preserve">
</t>
    </r>
  </si>
  <si>
    <t>Výpočítaná hodnota "Value for Money" projektu (EUR/počet)</t>
  </si>
  <si>
    <r>
      <t xml:space="preserve">Hlavná aktivita projektu - </t>
    </r>
    <r>
      <rPr>
        <b/>
        <i/>
        <sz val="14"/>
        <color theme="0"/>
        <rFont val="Calibri"/>
        <family val="2"/>
        <charset val="238"/>
        <scheme val="minor"/>
      </rPr>
      <t>Registrácia látky v zmysle nariadenia REACH</t>
    </r>
  </si>
  <si>
    <r>
      <t>Cieľová hodnota merateľného ukazovateľa "</t>
    </r>
    <r>
      <rPr>
        <i/>
        <sz val="11"/>
        <color indexed="8"/>
        <rFont val="Calibri"/>
        <family val="2"/>
        <charset val="238"/>
      </rPr>
      <t>Počet registrácií látok udelených ECHA</t>
    </r>
    <r>
      <rPr>
        <sz val="11"/>
        <color theme="1"/>
        <rFont val="Calibri"/>
        <family val="2"/>
        <charset val="238"/>
        <scheme val="minor"/>
      </rPr>
      <t>"</t>
    </r>
  </si>
  <si>
    <t>Oprávnené výdavky spolu za kategóriu výdavkov</t>
  </si>
  <si>
    <t>Percentuálny limit z celkových oprávnených výdavkov</t>
  </si>
  <si>
    <t>Vyhodnotenie</t>
  </si>
  <si>
    <t>930 Rezerva na nepredvídané výdavky</t>
  </si>
  <si>
    <r>
      <t>Rezerva na nepredvídané výdavky</t>
    </r>
    <r>
      <rPr>
        <i/>
        <vertAlign val="superscript"/>
        <sz val="11"/>
        <rFont val="Calibri"/>
        <family val="2"/>
        <charset val="238"/>
        <scheme val="minor"/>
      </rPr>
      <t>2</t>
    </r>
  </si>
  <si>
    <t>Overenie stanoveného percentuálneho limitu</t>
  </si>
  <si>
    <t>Kategória výdavkov, na ktorú sa vzťahuje percentuálny limit</t>
  </si>
  <si>
    <r>
      <t>Schválenie a vydanie registračného práva hlavnému registrujúcemu (lead registrantovi)</t>
    </r>
    <r>
      <rPr>
        <b/>
        <i/>
        <vertAlign val="superscript"/>
        <sz val="12"/>
        <color theme="1"/>
        <rFont val="Calibri"/>
        <family val="2"/>
        <charset val="238"/>
        <scheme val="minor"/>
      </rPr>
      <t xml:space="preserve">1 </t>
    </r>
  </si>
  <si>
    <r>
      <t>Získanie „letter of access“ a teda povolenia na výrobu, resp. dovážanie už registrovanej látky pre spoluregistrujúci subjekt</t>
    </r>
    <r>
      <rPr>
        <b/>
        <i/>
        <vertAlign val="superscript"/>
        <sz val="12"/>
        <color theme="1"/>
        <rFont val="Calibri"/>
        <family val="2"/>
        <charset val="238"/>
        <scheme val="minor"/>
      </rPr>
      <t>1</t>
    </r>
  </si>
  <si>
    <r>
      <rPr>
        <sz val="11"/>
        <color rgb="FFFF0000"/>
        <rFont val="Calibri"/>
        <family val="2"/>
        <charset val="238"/>
        <scheme val="minor"/>
      </rPr>
      <t>*</t>
    </r>
    <r>
      <rPr>
        <sz val="11"/>
        <color theme="1"/>
        <rFont val="Calibri"/>
        <family val="2"/>
        <charset val="238"/>
        <scheme val="minor"/>
      </rPr>
      <t xml:space="preserve"> Za účelom objektívneho posúdenia investičnej náročnosti projektov kombinujúcich oprávnenú činnosť -</t>
    </r>
    <r>
      <rPr>
        <i/>
        <sz val="11"/>
        <color theme="1"/>
        <rFont val="Calibri"/>
        <family val="2"/>
        <charset val="238"/>
        <scheme val="minor"/>
      </rPr>
      <t xml:space="preserve"> Schválenie a vydanie registračného práva hlavnému registrujúcemu (lead registrantovi)</t>
    </r>
    <r>
      <rPr>
        <sz val="11"/>
        <color theme="1"/>
        <rFont val="Calibri"/>
        <family val="2"/>
        <charset val="238"/>
        <scheme val="minor"/>
      </rPr>
      <t xml:space="preserve"> s oprávnenou činnosťou - </t>
    </r>
    <r>
      <rPr>
        <i/>
        <sz val="11"/>
        <color theme="1"/>
        <rFont val="Calibri"/>
        <family val="2"/>
        <charset val="238"/>
        <scheme val="minor"/>
      </rPr>
      <t>Získanie „letter of access“ a teda povolenia na výrobu, resp. dovážanie už registrovanej látky pre spoluregistrujúci subjekt</t>
    </r>
    <r>
      <rPr>
        <sz val="11"/>
        <color theme="1"/>
        <rFont val="Calibri"/>
        <family val="2"/>
        <charset val="238"/>
        <scheme val="minor"/>
      </rPr>
      <t>, bol</t>
    </r>
    <r>
      <rPr>
        <sz val="11"/>
        <rFont val="Calibri"/>
        <family val="2"/>
        <charset val="238"/>
        <scheme val="minor"/>
      </rPr>
      <t xml:space="preserve"> stanovený koeficient v hodnote </t>
    </r>
    <r>
      <rPr>
        <b/>
        <sz val="11"/>
        <color rgb="FFFF0000"/>
        <rFont val="Calibri"/>
        <family val="2"/>
        <charset val="238"/>
        <scheme val="minor"/>
      </rPr>
      <t>0,15</t>
    </r>
    <r>
      <rPr>
        <sz val="11"/>
        <color theme="1"/>
        <rFont val="Calibri"/>
        <family val="2"/>
        <charset val="238"/>
        <scheme val="minor"/>
      </rPr>
      <t>, ktorý vyjadruje prepočet investičnej náročnosti oprávnenej činnosti -</t>
    </r>
    <r>
      <rPr>
        <i/>
        <sz val="11"/>
        <color theme="1"/>
        <rFont val="Calibri"/>
        <family val="2"/>
        <charset val="238"/>
        <scheme val="minor"/>
      </rPr>
      <t xml:space="preserve"> Schválenie a vydanie registračného práva hlavnému registrujúcemu (lead registrantovi) </t>
    </r>
    <r>
      <rPr>
        <sz val="11"/>
        <color theme="1"/>
        <rFont val="Calibri"/>
        <family val="2"/>
        <charset val="238"/>
        <scheme val="minor"/>
      </rPr>
      <t xml:space="preserve">vo vzťahu k investičnej náročnosti oprávnenej činnosti - </t>
    </r>
    <r>
      <rPr>
        <i/>
        <sz val="11"/>
        <color theme="1"/>
        <rFont val="Calibri"/>
        <family val="2"/>
        <charset val="238"/>
        <scheme val="minor"/>
      </rPr>
      <t>Získanie „letter of access“ a teda povolenia na výrobu, resp. dovážanie už registrovanej látky pre spoluregistrujúci subjekt.</t>
    </r>
  </si>
  <si>
    <t>Oprávnená činnosť - Schválenie a vydanie registračného práva hlavnému registrujúcemu (lead registrantovi)</t>
  </si>
  <si>
    <t>Oprávnená činnosť - Získanie „letter of access“ a teda povolenia na výrobu, resp. dovážanie už registrovanej látky pre spoluregistrujúci subjekt</t>
  </si>
  <si>
    <t>viac ako 400 000</t>
  </si>
  <si>
    <t>menej ako 240 000</t>
  </si>
  <si>
    <t>240 000 - 400 000</t>
  </si>
  <si>
    <t>viac ako 60 000</t>
  </si>
  <si>
    <t>36 000 - 60 000</t>
  </si>
  <si>
    <t>menej ako 36 000</t>
  </si>
  <si>
    <r>
      <t xml:space="preserve">Oprávnená činnosť - Schválenie a vydanie registračného práva hlavnému registrujúcemu (lead registrantovi) </t>
    </r>
    <r>
      <rPr>
        <b/>
        <i/>
        <sz val="12"/>
        <color rgb="FFFF0000"/>
        <rFont val="Calibri"/>
        <family val="2"/>
        <charset val="238"/>
        <scheme val="minor"/>
      </rPr>
      <t xml:space="preserve">a zároveň </t>
    </r>
    <r>
      <rPr>
        <b/>
        <i/>
        <sz val="12"/>
        <color theme="1"/>
        <rFont val="Calibri"/>
        <family val="2"/>
        <charset val="238"/>
        <scheme val="minor"/>
      </rPr>
      <t>Získanie „letter of access“ a teda povolenia na výrobu, resp. dovážanie už registrovanej látky pre spoluregistrujúci subjekt</t>
    </r>
    <r>
      <rPr>
        <b/>
        <i/>
        <sz val="12"/>
        <color rgb="FFFF0000"/>
        <rFont val="Calibri"/>
        <family val="2"/>
        <charset val="238"/>
        <scheme val="minor"/>
      </rPr>
      <t>*</t>
    </r>
  </si>
  <si>
    <r>
      <t xml:space="preserve">Vyhodnotenie hodnotiaceho kritéria 1.2 - </t>
    </r>
    <r>
      <rPr>
        <b/>
        <i/>
        <sz val="12"/>
        <color rgb="FF0070C0"/>
        <rFont val="Calibri"/>
        <family val="2"/>
        <charset val="238"/>
      </rPr>
      <t>Do akej miery prispieva projekt k dosiahnutiu špecifických cieľov OP?</t>
    </r>
  </si>
  <si>
    <t>nerelevantné</t>
  </si>
  <si>
    <r>
      <t>Výpočet hodnoty "Value for Money" sa v rámci výzvy na predkladanie ŽoNFP s kódom OPVaI-MH/DP/2017/3.3.1-10 posudzuje prostredníctvom merateľného ukazovateľa</t>
    </r>
    <r>
      <rPr>
        <i/>
        <sz val="11"/>
        <color theme="1"/>
        <rFont val="Calibri"/>
        <family val="2"/>
        <charset val="238"/>
        <scheme val="minor"/>
      </rPr>
      <t xml:space="preserve"> "Počet registrácií látok udelených ECHA"</t>
    </r>
    <r>
      <rPr>
        <sz val="11"/>
        <color theme="1"/>
        <rFont val="Calibri"/>
        <family val="2"/>
        <charset val="238"/>
        <scheme val="minor"/>
      </rPr>
      <t xml:space="preserve">.
Hodnota "Value for Money" projektu sa vypočíta ako podiel celkových oprávnených výdavkov (COV) projektu (na príslušnú oprávnenú činnosť) a plánovanej hodnoty merateľného ukazovateľa projektu </t>
    </r>
    <r>
      <rPr>
        <i/>
        <sz val="11"/>
        <color theme="1"/>
        <rFont val="Calibri"/>
        <family val="2"/>
        <charset val="238"/>
        <scheme val="minor"/>
      </rPr>
      <t>"Počet registrácií látok udelených ECHA"</t>
    </r>
    <r>
      <rPr>
        <sz val="11"/>
        <color theme="1"/>
        <rFont val="Calibri"/>
        <family val="2"/>
        <charset val="238"/>
        <scheme val="minor"/>
      </rPr>
      <t xml:space="preserve">.
Na základe vypočítanej hodnoty "Value for Money" bude projektu pridelený v hodnotiacom kritériu 1.2 príslušný počet bodov podľa stanovených limitných hodnôt.
Hodnota "Value for Money" sa stanovuje samostatne pre každú preddefinovanú oprávnenú činnosť, ktorej realizácia je predmetom projektu. V prípade, ak projekt kombinuje oprávnenú činnosť - </t>
    </r>
    <r>
      <rPr>
        <i/>
        <sz val="11"/>
        <color theme="1"/>
        <rFont val="Calibri"/>
        <family val="2"/>
        <charset val="238"/>
        <scheme val="minor"/>
      </rPr>
      <t xml:space="preserve">Schválenie a vydanie registračného práva hlavnému registrujúcemu (lead registrantovi) </t>
    </r>
    <r>
      <rPr>
        <sz val="11"/>
        <color theme="1"/>
        <rFont val="Calibri"/>
        <family val="2"/>
        <charset val="238"/>
        <scheme val="minor"/>
      </rPr>
      <t xml:space="preserve">a zároveň oprávnenú činnosť - </t>
    </r>
    <r>
      <rPr>
        <i/>
        <sz val="11"/>
        <color theme="1"/>
        <rFont val="Calibri"/>
        <family val="2"/>
        <charset val="238"/>
        <scheme val="minor"/>
      </rPr>
      <t>Získanie „letter of access“ a teda povolenia na výrobu, resp. dovážanie už registrovanej látky pre spoluregistrujúci subjekt</t>
    </r>
    <r>
      <rPr>
        <sz val="11"/>
        <color theme="1"/>
        <rFont val="Calibri"/>
        <family val="2"/>
        <charset val="238"/>
        <scheme val="minor"/>
      </rPr>
      <t>, stanoví sa jedna hodnota "Value for Money" pre obidve oprávnené činnosti v rámci hlavnej aktivity projektu -</t>
    </r>
    <r>
      <rPr>
        <i/>
        <sz val="11"/>
        <color theme="1"/>
        <rFont val="Calibri"/>
        <family val="2"/>
        <charset val="238"/>
        <scheme val="minor"/>
      </rPr>
      <t xml:space="preserve"> Registrácia látky v zmysle nariadenia REACH</t>
    </r>
    <r>
      <rPr>
        <sz val="11"/>
        <color theme="1"/>
        <rFont val="Calibri"/>
        <family val="2"/>
        <charset val="238"/>
        <scheme val="minor"/>
      </rPr>
      <t xml:space="preserve">.
</t>
    </r>
    <r>
      <rPr>
        <b/>
        <sz val="11"/>
        <color theme="1"/>
        <rFont val="Calibri"/>
        <family val="2"/>
        <charset val="238"/>
        <scheme val="minor"/>
      </rPr>
      <t xml:space="preserve">Pozn.: </t>
    </r>
    <r>
      <rPr>
        <sz val="11"/>
        <color theme="1"/>
        <rFont val="Calibri"/>
        <family val="2"/>
        <charset val="238"/>
        <scheme val="minor"/>
      </rPr>
      <t>V prípade identifikácie neoprávnených výdavkov projektu sa v procese odborného hodnotenia hodnota "Value for Money" prepočíta podľa upravenej výšky COV. To znamená, že do výpočtu hodnoty "Value for Money" v tomto prípade vstupuje už odborným hodnotiteľom korigovaná výška COV. Analogicky sa bude postupovať v prípade úpravy cieľovej hodnoty merateľného ukazovateľa, ktorý vstupuje do výpočtu hodnoty "Value for Money".</t>
    </r>
  </si>
  <si>
    <r>
      <rPr>
        <b/>
        <vertAlign val="superscript"/>
        <sz val="11"/>
        <color theme="1"/>
        <rFont val="Calibri"/>
        <family val="2"/>
        <charset val="238"/>
        <scheme val="minor"/>
      </rPr>
      <t>1</t>
    </r>
    <r>
      <rPr>
        <sz val="11"/>
        <color theme="1"/>
        <rFont val="Calibri"/>
        <family val="2"/>
        <charset val="238"/>
        <scheme val="minor"/>
      </rPr>
      <t xml:space="preserve"> Predmetom hlavnej aktivity projektu musí byť minimálne jedna z uvedených činností.</t>
    </r>
  </si>
  <si>
    <r>
      <t xml:space="preserve">Rezerva na nepredvídané výdavky
</t>
    </r>
    <r>
      <rPr>
        <sz val="11"/>
        <color theme="1"/>
        <rFont val="Calibri"/>
        <family val="2"/>
        <charset val="238"/>
        <scheme val="minor"/>
      </rPr>
      <t xml:space="preserve">v rámci činnosti </t>
    </r>
    <r>
      <rPr>
        <i/>
        <sz val="11"/>
        <color theme="1"/>
        <rFont val="Calibri"/>
        <family val="2"/>
        <charset val="238"/>
        <scheme val="minor"/>
      </rPr>
      <t>Schválenie a vydanie registračného práva hlavnému registrujúcemu (lead registrantovi)</t>
    </r>
  </si>
  <si>
    <r>
      <t xml:space="preserve">Rezerva na nepredvídané výdavky
</t>
    </r>
    <r>
      <rPr>
        <sz val="11"/>
        <color theme="1"/>
        <rFont val="Calibri"/>
        <family val="2"/>
        <charset val="238"/>
        <scheme val="minor"/>
      </rPr>
      <t xml:space="preserve">v rámci činnosti </t>
    </r>
    <r>
      <rPr>
        <i/>
        <sz val="11"/>
        <color theme="1"/>
        <rFont val="Calibri"/>
        <family val="2"/>
        <charset val="238"/>
        <scheme val="minor"/>
      </rPr>
      <t>Získanie „letter of access“ a teda povolenia na výrobu, resp. dovážanie už registrovanej látky pre spoluregistrujúci subjekt</t>
    </r>
  </si>
  <si>
    <r>
      <rPr>
        <b/>
        <vertAlign val="superscript"/>
        <sz val="11"/>
        <color theme="1"/>
        <rFont val="Calibri"/>
        <family val="2"/>
        <charset val="238"/>
        <scheme val="minor"/>
      </rPr>
      <t>2</t>
    </r>
    <r>
      <rPr>
        <sz val="11"/>
        <color theme="1"/>
        <rFont val="Calibri"/>
        <family val="2"/>
        <charset val="238"/>
        <scheme val="minor"/>
      </rPr>
      <t xml:space="preserve"> Výdavky v rámci danej rozpočtovej položky - Rezervy na nepredvídané výdavky slúžia na financovanie prípadných zmien v rozpočte projektu vzniknutých v dôsledku </t>
    </r>
    <r>
      <rPr>
        <b/>
        <sz val="11"/>
        <color theme="1"/>
        <rFont val="Calibri"/>
        <family val="2"/>
        <charset val="238"/>
        <scheme val="minor"/>
      </rPr>
      <t>nepredvídateľných skutočností.</t>
    </r>
  </si>
  <si>
    <r>
      <t>Bunka s názvom "</t>
    </r>
    <r>
      <rPr>
        <b/>
        <i/>
        <sz val="11"/>
        <rFont val="Calibri"/>
        <family val="2"/>
        <charset val="238"/>
        <scheme val="minor"/>
      </rPr>
      <t>Oprávnené výdavky celkom</t>
    </r>
    <r>
      <rPr>
        <sz val="11"/>
        <rFont val="Calibri"/>
        <family val="2"/>
        <charset val="238"/>
        <scheme val="minor"/>
      </rPr>
      <t xml:space="preserve">" - vypočíta sa automaticky ako súčet jednotkovej ceny a počtu jednotiek.
</t>
    </r>
  </si>
  <si>
    <r>
      <t>Bunka s názvom "</t>
    </r>
    <r>
      <rPr>
        <b/>
        <i/>
        <sz val="11"/>
        <rFont val="Calibri"/>
        <family val="2"/>
        <charset val="238"/>
        <scheme val="minor"/>
      </rPr>
      <t>Názov výdavku</t>
    </r>
    <r>
      <rPr>
        <sz val="11"/>
        <rFont val="Calibri"/>
        <family val="2"/>
        <charset val="238"/>
        <scheme val="minor"/>
      </rPr>
      <t xml:space="preserve">" - názov výdavku uveďte </t>
    </r>
    <r>
      <rPr>
        <b/>
        <sz val="11"/>
        <rFont val="Calibri"/>
        <family val="2"/>
        <charset val="238"/>
        <scheme val="minor"/>
      </rPr>
      <t xml:space="preserve">na úrovni predmetu zákazky uvedeného v rámci </t>
    </r>
    <r>
      <rPr>
        <sz val="11"/>
        <rFont val="Calibri"/>
        <family val="2"/>
        <charset val="238"/>
        <scheme val="minor"/>
      </rPr>
      <t xml:space="preserve">predloženej prílohy č. 5.2 ŽoNFP (t.j. názov obstarávanej služby, ktorá je predmetom zákazky). K názvu oprávneného výdavku musí prislúchať výška výdavku uvedená v poli s názvom </t>
    </r>
    <r>
      <rPr>
        <i/>
        <sz val="11"/>
        <rFont val="Calibri"/>
        <family val="2"/>
        <charset val="238"/>
        <scheme val="minor"/>
      </rPr>
      <t>"Oprávnené výdavky celkom</t>
    </r>
    <r>
      <rPr>
        <sz val="11"/>
        <rFont val="Calibri"/>
        <family val="2"/>
        <charset val="238"/>
        <scheme val="minor"/>
      </rPr>
      <t xml:space="preserve">" za príslušný predmet zákazky (t.j. cena určená príslušným spôsobom stanovenia výšky výdavku - napr. priemerná cena v zmysle vyhodnotenia prieskumu trhu, resp. cena stanovená znaleckým/odborným posudkom, resp. cena vyplývajúca z uzavretej zmluvy s dodávateľom). 
</t>
    </r>
  </si>
  <si>
    <t>Oprávnené výdavky celkom 
(EUR)</t>
  </si>
  <si>
    <t>Vecný popis výdavku
(komentár k rozpočtu)</t>
  </si>
  <si>
    <r>
      <t>Bunka s názvom "</t>
    </r>
    <r>
      <rPr>
        <b/>
        <i/>
        <sz val="11"/>
        <rFont val="Calibri"/>
        <family val="2"/>
        <charset val="238"/>
        <scheme val="minor"/>
      </rPr>
      <t>Vecný popis výdavku (komentár k rozpočtu)</t>
    </r>
    <r>
      <rPr>
        <sz val="11"/>
        <rFont val="Calibri"/>
        <family val="2"/>
        <charset val="238"/>
        <scheme val="minor"/>
      </rPr>
      <t xml:space="preserve">" - v rámci vecného popisu výdavku bližšie špecifikujte  (v prípade relevantnosti) jednotlivé výdavky z hľadiska ich predmetu, resp. rozsahu a z hľadiska ich nevyhnutnosti. V prípade, ak výdavok pozostáva z viacerých položiek, ktoré nie sú bližšie špecifikované v rámci niektorej z príloh ŽoNFP, je potrebné tieto položky v rámci </t>
    </r>
    <r>
      <rPr>
        <b/>
        <i/>
        <sz val="11"/>
        <rFont val="Calibri"/>
        <family val="2"/>
        <charset val="238"/>
        <scheme val="minor"/>
      </rPr>
      <t xml:space="preserve">Vecného popisu výdavku </t>
    </r>
    <r>
      <rPr>
        <sz val="11"/>
        <rFont val="Calibri"/>
        <family val="2"/>
        <charset val="238"/>
        <scheme val="minor"/>
      </rPr>
      <t xml:space="preserve">bližšie špecifikovať. V prípade, ak je vecný popis/špecifikácia výdavkov súčasťou inej prílohy ŽoNFP, je postačujúce uvedenie odkazu na príslušnú prílohu ŽoNFP. 
V prípade, ak výška výdavkov bola stanovená individuálnym spôsobom, je potrebné v rámci </t>
    </r>
    <r>
      <rPr>
        <b/>
        <i/>
        <sz val="11"/>
        <rFont val="Calibri"/>
        <family val="2"/>
        <charset val="238"/>
        <scheme val="minor"/>
      </rPr>
      <t>Vecného popisu výdavku</t>
    </r>
    <r>
      <rPr>
        <sz val="11"/>
        <rFont val="Calibri"/>
        <family val="2"/>
        <charset val="238"/>
        <scheme val="minor"/>
      </rPr>
      <t xml:space="preserve"> uviesť/konkretizovať tento individuálny spôsob.
</t>
    </r>
    <r>
      <rPr>
        <b/>
        <sz val="11"/>
        <rFont val="Calibri"/>
        <family val="2"/>
        <charset val="238"/>
        <scheme val="minor"/>
      </rPr>
      <t xml:space="preserve">UPOZORNENIE: </t>
    </r>
    <r>
      <rPr>
        <sz val="11"/>
        <rFont val="Calibri"/>
        <family val="2"/>
        <charset val="238"/>
        <scheme val="minor"/>
      </rPr>
      <t xml:space="preserve">V prípade, ak žiadateľ pri vypĺňaní rozpočtu zníži hodnotu výdavku oproti hodnote zákazky stanovenej niektorým z oprávnených spôsobov stanovenia výšky výdavku (prieskum trhu, znalecký/odborný posudok, zmluva s úspešným uchádzačom, individuálny spôsob), je povinný v tejto časti uviesť dôvod takéhoto zníženia vrátane výpočtu, resp. spôsobu, ktorým zníženú výšku výdavku (hodnoty zákazky) stanovil.  
</t>
    </r>
    <r>
      <rPr>
        <b/>
        <sz val="11"/>
        <rFont val="Calibri"/>
        <family val="2"/>
        <charset val="238"/>
        <scheme val="minor"/>
      </rPr>
      <t>Príklad 1:</t>
    </r>
    <r>
      <rPr>
        <sz val="11"/>
        <rFont val="Calibri"/>
        <family val="2"/>
        <charset val="238"/>
        <scheme val="minor"/>
      </rPr>
      <t xml:space="preserve">  V prípade, ak obstarávaný majetok/služby nie sú využívané pre účely projektu v plnom rozsahu, je za oprávnený výdavok možné považovať výlučne alikvotnú časť výšky výdavku (hodnoty zákazky). V takom prípade je žiadateľ povinný znížiť výšku výdavku v rozpočte projektu oproti hodnote zákazky stanovenej napr. prieskumom trhu v zmysle predloženého záznamu z prieskumu trhu na úroveň zodpovedajúcej oprávnenej alikvotnej časti. Žiadateľ v tejto časti uvedie dôvod zníženia výšky výdavku ako aj výpočet, akým stanovil zníženú (alikvotnú) časť hodnoty výdavku (napr. pomerným využitím zariadenia pre projekt).
</t>
    </r>
    <r>
      <rPr>
        <b/>
        <sz val="11"/>
        <rFont val="Calibri"/>
        <family val="2"/>
        <charset val="238"/>
        <scheme val="minor"/>
      </rPr>
      <t xml:space="preserve">Príklad 2: </t>
    </r>
    <r>
      <rPr>
        <sz val="11"/>
        <rFont val="Calibri"/>
        <family val="2"/>
        <charset val="238"/>
        <scheme val="minor"/>
      </rPr>
      <t>V prípade, ak žiadateľ zníži výšku výdavku (hodnotu zákazky) v rozpočte projektu z dôvodu dodržania (splnenia) výzvou stanovených limitov/podmienok (napr. percentuálne limity pre oprávnené výdavky, limit maximálnej výšky príspevku na projekt, limit maximálnej výšky oprávnených výdavkov na subjekt, uplatnenie maximálnej intenzity pomoci pre hlavnú aktivtu projektu), je povinný v tejto časti uviesť dôvody zníženia výšky výdavku ako aj výpočet, resp. spôsob, akým stanovil zníženú výšku výdavku.</t>
    </r>
  </si>
  <si>
    <t>568 Ostatné finančné výdavky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</si>
</sst>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1"/>
      <color theme="1"/>
      <name val="Calibri"/>
      <family val="2"/>
      <charset val="238"/>
      <scheme val="minor"/>
    </font>
    <font>
      <sz val="10"/>
      <name val="Arial"/>
      <family val="2"/>
      <charset val="238"/>
    </font>
    <font>
      <b/>
      <sz val="11"/>
      <color theme="1"/>
      <name val="Calibri"/>
      <family val="2"/>
      <charset val="238"/>
      <scheme val="minor"/>
    </font>
    <font>
      <i/>
      <sz val="11"/>
      <color theme="1"/>
      <name val="Calibri"/>
      <family val="2"/>
      <charset val="238"/>
      <scheme val="minor"/>
    </font>
    <font>
      <b/>
      <sz val="20"/>
      <color theme="1"/>
      <name val="Calibri"/>
      <family val="2"/>
      <charset val="238"/>
      <scheme val="minor"/>
    </font>
    <font>
      <sz val="14"/>
      <color theme="0"/>
      <name val="Calibri"/>
      <family val="2"/>
      <charset val="238"/>
      <scheme val="minor"/>
    </font>
    <font>
      <b/>
      <i/>
      <sz val="14"/>
      <color theme="0"/>
      <name val="Calibri"/>
      <family val="2"/>
      <charset val="238"/>
      <scheme val="minor"/>
    </font>
    <font>
      <sz val="12"/>
      <color theme="1"/>
      <name val="Calibri"/>
      <family val="2"/>
      <charset val="238"/>
      <scheme val="minor"/>
    </font>
    <font>
      <b/>
      <sz val="12"/>
      <color theme="1"/>
      <name val="Calibri"/>
      <family val="2"/>
      <charset val="238"/>
      <scheme val="minor"/>
    </font>
    <font>
      <b/>
      <sz val="11"/>
      <name val="Calibri"/>
      <family val="2"/>
      <charset val="238"/>
      <scheme val="minor"/>
    </font>
    <font>
      <b/>
      <sz val="12"/>
      <name val="Calibri"/>
      <family val="2"/>
      <charset val="238"/>
      <scheme val="minor"/>
    </font>
    <font>
      <b/>
      <sz val="14"/>
      <name val="Calibri"/>
      <family val="2"/>
      <charset val="238"/>
      <scheme val="minor"/>
    </font>
    <font>
      <b/>
      <vertAlign val="superscript"/>
      <sz val="11"/>
      <color theme="1"/>
      <name val="Calibri"/>
      <family val="2"/>
      <charset val="238"/>
      <scheme val="minor"/>
    </font>
    <font>
      <sz val="11"/>
      <name val="Calibri"/>
      <family val="2"/>
      <charset val="238"/>
      <scheme val="minor"/>
    </font>
    <font>
      <b/>
      <i/>
      <sz val="11"/>
      <name val="Calibri"/>
      <family val="2"/>
      <charset val="238"/>
      <scheme val="minor"/>
    </font>
    <font>
      <i/>
      <sz val="11"/>
      <name val="Calibri"/>
      <family val="2"/>
      <charset val="238"/>
      <scheme val="minor"/>
    </font>
    <font>
      <sz val="11"/>
      <color indexed="8"/>
      <name val="Calibri"/>
      <family val="2"/>
      <charset val="238"/>
    </font>
    <font>
      <sz val="11"/>
      <color theme="1"/>
      <name val="Arial Narrow"/>
      <family val="2"/>
      <charset val="238"/>
    </font>
    <font>
      <sz val="10"/>
      <name val="Arial Narrow"/>
      <family val="2"/>
      <charset val="238"/>
    </font>
    <font>
      <i/>
      <sz val="11"/>
      <color indexed="8"/>
      <name val="Arial Narrow"/>
      <family val="2"/>
      <charset val="238"/>
    </font>
    <font>
      <sz val="11"/>
      <color indexed="8"/>
      <name val="Arial Narrow"/>
      <family val="2"/>
      <charset val="238"/>
    </font>
    <font>
      <b/>
      <sz val="18"/>
      <color theme="1"/>
      <name val="Arial Narrow"/>
      <family val="2"/>
      <charset val="238"/>
    </font>
    <font>
      <b/>
      <sz val="12"/>
      <color theme="1"/>
      <name val="Arial Narrow"/>
      <family val="2"/>
      <charset val="238"/>
    </font>
    <font>
      <sz val="12.5"/>
      <color theme="1"/>
      <name val="Arial Narrow"/>
      <family val="2"/>
      <charset val="238"/>
    </font>
    <font>
      <sz val="12"/>
      <color rgb="FF000000"/>
      <name val="Arial Narrow"/>
      <family val="2"/>
      <charset val="238"/>
    </font>
    <font>
      <sz val="12"/>
      <color theme="1"/>
      <name val="Arial Narrow"/>
      <family val="2"/>
      <charset val="238"/>
    </font>
    <font>
      <sz val="13"/>
      <color theme="1"/>
      <name val="Calibri"/>
      <family val="2"/>
      <charset val="238"/>
      <scheme val="minor"/>
    </font>
    <font>
      <sz val="12"/>
      <color indexed="8"/>
      <name val="Calibri"/>
      <family val="2"/>
      <charset val="238"/>
    </font>
    <font>
      <b/>
      <sz val="18"/>
      <color theme="1"/>
      <name val="Calibri"/>
      <family val="2"/>
      <charset val="238"/>
      <scheme val="minor"/>
    </font>
    <font>
      <sz val="18"/>
      <color theme="1"/>
      <name val="Calibri"/>
      <family val="2"/>
      <charset val="238"/>
      <scheme val="minor"/>
    </font>
    <font>
      <sz val="12"/>
      <color rgb="FF000000"/>
      <name val="Calibri"/>
      <family val="2"/>
      <charset val="238"/>
      <scheme val="minor"/>
    </font>
    <font>
      <b/>
      <sz val="12"/>
      <color theme="0"/>
      <name val="Calibri"/>
      <family val="2"/>
      <charset val="238"/>
      <scheme val="minor"/>
    </font>
    <font>
      <b/>
      <sz val="11"/>
      <color indexed="8"/>
      <name val="Calibri"/>
      <family val="2"/>
      <charset val="238"/>
    </font>
    <font>
      <b/>
      <i/>
      <sz val="12"/>
      <color theme="1"/>
      <name val="Calibri"/>
      <family val="2"/>
      <charset val="238"/>
      <scheme val="minor"/>
    </font>
    <font>
      <b/>
      <sz val="16"/>
      <color theme="0"/>
      <name val="Calibri"/>
      <family val="2"/>
      <charset val="238"/>
      <scheme val="minor"/>
    </font>
    <font>
      <i/>
      <sz val="11"/>
      <color indexed="8"/>
      <name val="Calibri"/>
      <family val="2"/>
      <charset val="238"/>
    </font>
    <font>
      <sz val="11"/>
      <color theme="0"/>
      <name val="Calibri"/>
      <family val="2"/>
      <charset val="238"/>
      <scheme val="minor"/>
    </font>
    <font>
      <sz val="11"/>
      <name val="Calibri"/>
      <family val="2"/>
      <charset val="238"/>
    </font>
    <font>
      <i/>
      <sz val="11"/>
      <name val="Calibri"/>
      <family val="2"/>
      <charset val="238"/>
    </font>
    <font>
      <b/>
      <sz val="14"/>
      <color theme="1"/>
      <name val="Calibri"/>
      <family val="2"/>
      <charset val="238"/>
      <scheme val="minor"/>
    </font>
    <font>
      <i/>
      <vertAlign val="superscript"/>
      <sz val="11"/>
      <name val="Calibri"/>
      <family val="2"/>
      <charset val="238"/>
      <scheme val="minor"/>
    </font>
    <font>
      <b/>
      <sz val="11.5"/>
      <name val="Calibri"/>
      <family val="2"/>
      <charset val="238"/>
      <scheme val="minor"/>
    </font>
    <font>
      <b/>
      <i/>
      <sz val="11"/>
      <color theme="1"/>
      <name val="Calibri"/>
      <family val="2"/>
      <charset val="238"/>
      <scheme val="minor"/>
    </font>
    <font>
      <b/>
      <i/>
      <vertAlign val="superscript"/>
      <sz val="12"/>
      <color theme="1"/>
      <name val="Calibri"/>
      <family val="2"/>
      <charset val="238"/>
      <scheme val="minor"/>
    </font>
    <font>
      <sz val="11"/>
      <color rgb="FFFF0000"/>
      <name val="Calibri"/>
      <family val="2"/>
      <charset val="238"/>
      <scheme val="minor"/>
    </font>
    <font>
      <b/>
      <sz val="11"/>
      <color rgb="FFFF0000"/>
      <name val="Calibri"/>
      <family val="2"/>
      <charset val="238"/>
      <scheme val="minor"/>
    </font>
    <font>
      <b/>
      <i/>
      <sz val="12"/>
      <color rgb="FFFF0000"/>
      <name val="Calibri"/>
      <family val="2"/>
      <charset val="238"/>
      <scheme val="minor"/>
    </font>
    <font>
      <b/>
      <sz val="12"/>
      <color rgb="FF0070C0"/>
      <name val="Calibri"/>
      <family val="2"/>
      <charset val="238"/>
      <scheme val="minor"/>
    </font>
    <font>
      <b/>
      <i/>
      <sz val="12"/>
      <color rgb="FF0070C0"/>
      <name val="Calibri"/>
      <family val="2"/>
      <charset val="238"/>
    </font>
  </fonts>
  <fills count="13">
    <fill>
      <patternFill patternType="none"/>
    </fill>
    <fill>
      <patternFill patternType="gray125"/>
    </fill>
    <fill>
      <patternFill patternType="solid">
        <fgColor theme="3" tint="-0.249977111117893"/>
        <bgColor indexed="64"/>
      </patternFill>
    </fill>
    <fill>
      <patternFill patternType="solid">
        <fgColor theme="6"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rgb="FF92D050"/>
        <bgColor indexed="64"/>
      </patternFill>
    </fill>
    <fill>
      <patternFill patternType="solid">
        <fgColor theme="0" tint="-0.249977111117893"/>
        <bgColor indexed="64"/>
      </patternFill>
    </fill>
    <fill>
      <patternFill patternType="solid">
        <fgColor theme="1"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1" fillId="0" borderId="0"/>
  </cellStyleXfs>
  <cellXfs count="188">
    <xf numFmtId="0" fontId="0" fillId="0" borderId="0" xfId="0"/>
    <xf numFmtId="0" fontId="0" fillId="0" borderId="0" xfId="0" applyFont="1"/>
    <xf numFmtId="0" fontId="0" fillId="0" borderId="0" xfId="0" applyFont="1" applyAlignment="1">
      <alignment vertical="center"/>
    </xf>
    <xf numFmtId="0" fontId="3" fillId="0" borderId="0" xfId="0" applyFont="1" applyAlignment="1">
      <alignment horizontal="right"/>
    </xf>
    <xf numFmtId="0" fontId="4" fillId="0" borderId="0" xfId="0" applyFont="1" applyFill="1" applyBorder="1"/>
    <xf numFmtId="0" fontId="0" fillId="0" borderId="0" xfId="0" applyFont="1" applyAlignment="1">
      <alignment horizontal="center"/>
    </xf>
    <xf numFmtId="49" fontId="13" fillId="0" borderId="0" xfId="0" applyNumberFormat="1" applyFont="1" applyFill="1" applyBorder="1" applyAlignment="1" applyProtection="1">
      <alignment horizontal="left" wrapText="1"/>
    </xf>
    <xf numFmtId="49" fontId="13" fillId="0" borderId="0" xfId="0" applyNumberFormat="1" applyFont="1" applyFill="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13" fillId="0" borderId="0" xfId="0" applyFont="1"/>
    <xf numFmtId="0" fontId="0" fillId="0" borderId="0" xfId="0" applyFont="1" applyBorder="1" applyProtection="1"/>
    <xf numFmtId="0" fontId="0" fillId="0" borderId="0" xfId="0" applyFont="1" applyFill="1" applyBorder="1" applyProtection="1"/>
    <xf numFmtId="4" fontId="11" fillId="3" borderId="14" xfId="0" applyNumberFormat="1" applyFont="1" applyFill="1" applyBorder="1" applyAlignment="1">
      <alignment vertical="center"/>
    </xf>
    <xf numFmtId="0" fontId="7" fillId="0" borderId="0" xfId="0" applyFont="1"/>
    <xf numFmtId="0" fontId="7" fillId="0" borderId="0" xfId="0" applyFont="1" applyAlignment="1">
      <alignment vertical="center"/>
    </xf>
    <xf numFmtId="49" fontId="13" fillId="0" borderId="0" xfId="0" applyNumberFormat="1" applyFont="1" applyBorder="1" applyAlignment="1" applyProtection="1">
      <alignment horizontal="left" wrapText="1"/>
    </xf>
    <xf numFmtId="0" fontId="7" fillId="0" borderId="0" xfId="0" applyFont="1"/>
    <xf numFmtId="0" fontId="0" fillId="0" borderId="11" xfId="0" applyFont="1" applyBorder="1" applyAlignment="1">
      <alignment wrapText="1"/>
    </xf>
    <xf numFmtId="4" fontId="8" fillId="4" borderId="2" xfId="0" applyNumberFormat="1" applyFont="1" applyFill="1" applyBorder="1" applyAlignment="1">
      <alignment vertical="center"/>
    </xf>
    <xf numFmtId="0" fontId="8" fillId="0" borderId="0" xfId="0" applyFont="1" applyAlignment="1">
      <alignment horizontal="left" vertical="center" wrapText="1"/>
    </xf>
    <xf numFmtId="0" fontId="17" fillId="0" borderId="0" xfId="0" applyFont="1"/>
    <xf numFmtId="0" fontId="17" fillId="0" borderId="0" xfId="0" applyFont="1" applyAlignment="1">
      <alignment horizontal="center"/>
    </xf>
    <xf numFmtId="0" fontId="18" fillId="0" borderId="0" xfId="0" applyFont="1" applyAlignment="1">
      <alignment horizontal="center" vertical="center"/>
    </xf>
    <xf numFmtId="0" fontId="17" fillId="0" borderId="0" xfId="0" applyFont="1" applyAlignment="1">
      <alignment wrapText="1"/>
    </xf>
    <xf numFmtId="0" fontId="21" fillId="0" borderId="0" xfId="0" applyFont="1" applyAlignment="1">
      <alignment horizontal="center" vertical="center"/>
    </xf>
    <xf numFmtId="0" fontId="23" fillId="0" borderId="0" xfId="0" applyFont="1"/>
    <xf numFmtId="4" fontId="7" fillId="0" borderId="1" xfId="0" applyNumberFormat="1" applyFont="1" applyBorder="1" applyAlignment="1">
      <alignment horizontal="left" wrapText="1"/>
    </xf>
    <xf numFmtId="0" fontId="7" fillId="0" borderId="0" xfId="0" applyFont="1" applyBorder="1"/>
    <xf numFmtId="14" fontId="7" fillId="0" borderId="0" xfId="0" applyNumberFormat="1" applyFont="1" applyBorder="1" applyAlignment="1">
      <alignment wrapText="1"/>
    </xf>
    <xf numFmtId="0" fontId="24" fillId="0" borderId="0" xfId="0" applyFont="1" applyBorder="1" applyAlignment="1">
      <alignment horizontal="center" vertical="center" wrapText="1"/>
    </xf>
    <xf numFmtId="0" fontId="25" fillId="0" borderId="0" xfId="0" applyFont="1" applyBorder="1" applyAlignment="1">
      <alignment horizontal="left" wrapText="1"/>
    </xf>
    <xf numFmtId="0" fontId="25" fillId="0" borderId="0" xfId="0" applyFont="1" applyBorder="1" applyAlignment="1">
      <alignment horizontal="center"/>
    </xf>
    <xf numFmtId="0" fontId="25" fillId="0" borderId="0" xfId="0" applyFont="1" applyBorder="1"/>
    <xf numFmtId="14" fontId="25" fillId="0" borderId="0" xfId="0" applyNumberFormat="1" applyFont="1" applyBorder="1" applyAlignment="1">
      <alignment wrapText="1"/>
    </xf>
    <xf numFmtId="0" fontId="0" fillId="0" borderId="0" xfId="0" applyFont="1" applyAlignment="1">
      <alignment wrapText="1"/>
    </xf>
    <xf numFmtId="0" fontId="7" fillId="0" borderId="0" xfId="0" applyFont="1" applyAlignment="1">
      <alignment horizontal="center"/>
    </xf>
    <xf numFmtId="0" fontId="7" fillId="0" borderId="0" xfId="0" applyFont="1" applyAlignment="1">
      <alignment wrapText="1"/>
    </xf>
    <xf numFmtId="0" fontId="25" fillId="0" borderId="0" xfId="0" applyFont="1"/>
    <xf numFmtId="0" fontId="26" fillId="0" borderId="0" xfId="0" applyFont="1"/>
    <xf numFmtId="0" fontId="26" fillId="0" borderId="0" xfId="0" applyFont="1" applyAlignment="1"/>
    <xf numFmtId="0" fontId="7" fillId="0" borderId="0" xfId="0" applyFont="1" applyAlignment="1"/>
    <xf numFmtId="0" fontId="7" fillId="0" borderId="0" xfId="0" applyFont="1" applyBorder="1" applyAlignment="1">
      <alignment horizontal="center"/>
    </xf>
    <xf numFmtId="0" fontId="28" fillId="0" borderId="0" xfId="0" applyFont="1" applyAlignment="1">
      <alignment horizontal="center" vertical="center"/>
    </xf>
    <xf numFmtId="0" fontId="29" fillId="0" borderId="0" xfId="0" applyFont="1"/>
    <xf numFmtId="0" fontId="30" fillId="0" borderId="0" xfId="0" applyFont="1" applyBorder="1" applyAlignment="1">
      <alignment horizontal="center" vertical="center" wrapText="1"/>
    </xf>
    <xf numFmtId="0" fontId="7" fillId="0" borderId="0" xfId="0" applyFont="1" applyBorder="1" applyAlignment="1">
      <alignment horizontal="left" wrapText="1"/>
    </xf>
    <xf numFmtId="0" fontId="26" fillId="0" borderId="0" xfId="0" applyFont="1" applyBorder="1" applyAlignment="1">
      <alignment horizontal="center" vertical="center"/>
    </xf>
    <xf numFmtId="2" fontId="0" fillId="0" borderId="1" xfId="0" applyNumberFormat="1" applyFont="1" applyBorder="1" applyAlignment="1">
      <alignment vertical="center"/>
    </xf>
    <xf numFmtId="164" fontId="0" fillId="0" borderId="1" xfId="0" applyNumberFormat="1" applyFont="1" applyBorder="1" applyAlignment="1">
      <alignment horizontal="center" vertical="center"/>
    </xf>
    <xf numFmtId="4" fontId="0" fillId="0" borderId="1" xfId="0" applyNumberFormat="1" applyFont="1" applyBorder="1" applyAlignment="1">
      <alignment vertical="center"/>
    </xf>
    <xf numFmtId="4" fontId="0" fillId="4" borderId="1" xfId="0" applyNumberFormat="1" applyFont="1" applyFill="1" applyBorder="1" applyAlignment="1">
      <alignment vertical="center"/>
    </xf>
    <xf numFmtId="2" fontId="0" fillId="0" borderId="1" xfId="0" applyNumberFormat="1" applyFont="1" applyBorder="1" applyAlignment="1">
      <alignment horizontal="center" vertical="center"/>
    </xf>
    <xf numFmtId="1" fontId="0" fillId="0" borderId="1" xfId="0" applyNumberFormat="1" applyFont="1" applyBorder="1" applyAlignment="1">
      <alignment horizontal="center" vertical="center"/>
    </xf>
    <xf numFmtId="0" fontId="25" fillId="0" borderId="0" xfId="0" applyFont="1" applyAlignment="1">
      <alignment horizontal="center"/>
    </xf>
    <xf numFmtId="0" fontId="25" fillId="0" borderId="0" xfId="0" applyFont="1" applyAlignment="1">
      <alignment wrapText="1"/>
    </xf>
    <xf numFmtId="0" fontId="8" fillId="8" borderId="5" xfId="0" applyFont="1" applyFill="1" applyBorder="1" applyAlignment="1">
      <alignment horizontal="center" vertical="center" wrapText="1"/>
    </xf>
    <xf numFmtId="0" fontId="30" fillId="0" borderId="1" xfId="0" applyFont="1" applyBorder="1" applyAlignment="1">
      <alignment horizontal="center" vertical="center" wrapText="1"/>
    </xf>
    <xf numFmtId="0" fontId="0" fillId="0" borderId="1" xfId="0" applyFont="1" applyBorder="1" applyAlignment="1">
      <alignment horizontal="left" wrapText="1"/>
    </xf>
    <xf numFmtId="4" fontId="0" fillId="0" borderId="1" xfId="0" applyNumberFormat="1" applyFont="1" applyBorder="1" applyAlignment="1">
      <alignment horizontal="left" wrapText="1"/>
    </xf>
    <xf numFmtId="4" fontId="0" fillId="0" borderId="1" xfId="0" applyNumberFormat="1" applyFont="1" applyBorder="1" applyAlignment="1">
      <alignment horizontal="center"/>
    </xf>
    <xf numFmtId="14" fontId="0" fillId="0" borderId="1" xfId="0" applyNumberFormat="1" applyFont="1" applyBorder="1" applyAlignment="1">
      <alignment wrapText="1"/>
    </xf>
    <xf numFmtId="0" fontId="0" fillId="0" borderId="1" xfId="0" applyFont="1" applyBorder="1"/>
    <xf numFmtId="0" fontId="8" fillId="8" borderId="5" xfId="0" applyFont="1" applyFill="1" applyBorder="1" applyAlignment="1">
      <alignment horizontal="center" vertical="center" wrapText="1"/>
    </xf>
    <xf numFmtId="4" fontId="0" fillId="0" borderId="1" xfId="0" applyNumberFormat="1" applyFont="1" applyBorder="1" applyAlignment="1">
      <alignment horizontal="center"/>
    </xf>
    <xf numFmtId="0" fontId="7" fillId="0" borderId="0" xfId="0" applyFont="1" applyBorder="1" applyAlignment="1">
      <alignment horizontal="center" vertical="center"/>
    </xf>
    <xf numFmtId="0" fontId="8" fillId="4" borderId="12"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7" fillId="4" borderId="12" xfId="0" applyFont="1" applyFill="1" applyBorder="1" applyAlignment="1">
      <alignment horizontal="center" wrapText="1"/>
    </xf>
    <xf numFmtId="0" fontId="7" fillId="4" borderId="16" xfId="0" applyFont="1" applyFill="1" applyBorder="1" applyAlignment="1">
      <alignment horizontal="center" wrapText="1"/>
    </xf>
    <xf numFmtId="0" fontId="15" fillId="0" borderId="23" xfId="0" applyFont="1" applyBorder="1" applyAlignment="1">
      <alignment vertical="center" wrapText="1"/>
    </xf>
    <xf numFmtId="0" fontId="13" fillId="4" borderId="1" xfId="0" applyFont="1" applyFill="1" applyBorder="1" applyAlignment="1">
      <alignment horizontal="center" vertical="center" wrapText="1"/>
    </xf>
    <xf numFmtId="0" fontId="8" fillId="0" borderId="0" xfId="0" applyFont="1" applyAlignment="1">
      <alignment vertical="center"/>
    </xf>
    <xf numFmtId="0" fontId="39" fillId="0" borderId="0" xfId="0" applyFont="1"/>
    <xf numFmtId="2" fontId="0" fillId="4" borderId="1" xfId="0" applyNumberFormat="1" applyFont="1" applyFill="1" applyBorder="1" applyAlignment="1">
      <alignment horizontal="center" vertical="center"/>
    </xf>
    <xf numFmtId="0" fontId="41" fillId="11" borderId="1" xfId="0" applyFont="1" applyFill="1" applyBorder="1" applyAlignment="1">
      <alignment horizontal="left" vertical="center"/>
    </xf>
    <xf numFmtId="0" fontId="41" fillId="11" borderId="6" xfId="0" applyFont="1" applyFill="1" applyBorder="1" applyAlignment="1">
      <alignment horizontal="center" vertical="center" wrapText="1"/>
    </xf>
    <xf numFmtId="0" fontId="10" fillId="11" borderId="5" xfId="0" applyFont="1" applyFill="1" applyBorder="1" applyAlignment="1">
      <alignment horizontal="center" vertical="center"/>
    </xf>
    <xf numFmtId="0" fontId="10" fillId="11" borderId="3"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4" borderId="1" xfId="0" applyFont="1" applyFill="1" applyBorder="1" applyAlignment="1">
      <alignment horizontal="center" vertical="center" wrapText="1"/>
    </xf>
    <xf numFmtId="2" fontId="0" fillId="4" borderId="6" xfId="0" applyNumberFormat="1" applyFont="1" applyFill="1" applyBorder="1" applyAlignment="1">
      <alignment horizontal="center" vertical="center"/>
    </xf>
    <xf numFmtId="0" fontId="42" fillId="5" borderId="1" xfId="0" applyFont="1" applyFill="1" applyBorder="1" applyAlignment="1">
      <alignment vertical="center" wrapText="1"/>
    </xf>
    <xf numFmtId="0" fontId="10" fillId="7" borderId="22"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0" fillId="0" borderId="1" xfId="0" applyFont="1" applyFill="1" applyBorder="1" applyAlignment="1">
      <alignment horizontal="left" vertical="center" wrapText="1"/>
    </xf>
    <xf numFmtId="0" fontId="5" fillId="2" borderId="9" xfId="0" applyFont="1" applyFill="1" applyBorder="1" applyAlignment="1">
      <alignment horizontal="left" vertical="center"/>
    </xf>
    <xf numFmtId="0" fontId="5" fillId="2" borderId="10" xfId="0" applyFont="1" applyFill="1" applyBorder="1" applyAlignment="1">
      <alignment horizontal="left" vertical="center"/>
    </xf>
    <xf numFmtId="0" fontId="33" fillId="6" borderId="17" xfId="0" applyFont="1" applyFill="1" applyBorder="1" applyAlignment="1">
      <alignment horizontal="left" vertical="center"/>
    </xf>
    <xf numFmtId="0" fontId="33" fillId="6" borderId="18" xfId="0" applyFont="1" applyFill="1" applyBorder="1" applyAlignment="1">
      <alignment horizontal="left" vertical="center"/>
    </xf>
    <xf numFmtId="0" fontId="33" fillId="6" borderId="19" xfId="0" applyFont="1" applyFill="1" applyBorder="1" applyAlignment="1">
      <alignment horizontal="left" vertical="center"/>
    </xf>
    <xf numFmtId="0" fontId="8" fillId="4" borderId="12" xfId="0" applyFont="1" applyFill="1" applyBorder="1" applyAlignment="1">
      <alignment horizontal="left" vertical="center" wrapText="1"/>
    </xf>
    <xf numFmtId="0" fontId="8" fillId="4" borderId="13" xfId="0" applyFont="1" applyFill="1" applyBorder="1" applyAlignment="1">
      <alignment horizontal="left" vertical="center" wrapText="1"/>
    </xf>
    <xf numFmtId="0" fontId="7" fillId="4" borderId="12" xfId="0" applyFont="1" applyFill="1" applyBorder="1" applyAlignment="1">
      <alignment horizontal="center" wrapText="1"/>
    </xf>
    <xf numFmtId="0" fontId="7" fillId="4" borderId="16" xfId="0" applyFont="1" applyFill="1" applyBorder="1" applyAlignment="1">
      <alignment horizontal="center" wrapText="1"/>
    </xf>
    <xf numFmtId="0" fontId="33" fillId="6" borderId="17" xfId="0" applyFont="1" applyFill="1" applyBorder="1" applyAlignment="1">
      <alignment horizontal="left" vertical="center" wrapText="1"/>
    </xf>
    <xf numFmtId="9" fontId="0" fillId="4" borderId="6" xfId="0" applyNumberFormat="1" applyFont="1" applyFill="1" applyBorder="1" applyAlignment="1">
      <alignment horizontal="center" vertical="center"/>
    </xf>
    <xf numFmtId="9" fontId="0" fillId="4" borderId="8" xfId="0" applyNumberFormat="1" applyFont="1" applyFill="1" applyBorder="1" applyAlignment="1">
      <alignment horizontal="center" vertical="center"/>
    </xf>
    <xf numFmtId="4" fontId="0" fillId="4" borderId="1" xfId="0" applyNumberFormat="1" applyFont="1" applyFill="1" applyBorder="1" applyAlignment="1">
      <alignment horizontal="center" vertical="center" wrapText="1"/>
    </xf>
    <xf numFmtId="49" fontId="13" fillId="0" borderId="1" xfId="0" applyNumberFormat="1" applyFont="1" applyFill="1" applyBorder="1" applyAlignment="1" applyProtection="1">
      <alignment horizontal="left" vertical="center" wrapText="1"/>
    </xf>
    <xf numFmtId="49" fontId="13" fillId="0" borderId="1" xfId="0" applyNumberFormat="1" applyFont="1" applyBorder="1" applyAlignment="1" applyProtection="1">
      <alignment horizontal="left" vertical="top" wrapText="1"/>
    </xf>
    <xf numFmtId="49" fontId="13" fillId="0" borderId="0" xfId="0" applyNumberFormat="1" applyFont="1" applyBorder="1" applyAlignment="1" applyProtection="1">
      <alignment horizontal="left" wrapText="1"/>
    </xf>
    <xf numFmtId="49" fontId="13" fillId="0" borderId="1" xfId="0" applyNumberFormat="1" applyFont="1" applyBorder="1" applyAlignment="1" applyProtection="1">
      <alignment horizontal="left" vertical="center" wrapText="1"/>
    </xf>
    <xf numFmtId="49" fontId="13" fillId="0" borderId="1" xfId="0" applyNumberFormat="1" applyFont="1" applyBorder="1" applyAlignment="1" applyProtection="1">
      <alignment horizontal="left" wrapText="1"/>
    </xf>
    <xf numFmtId="0" fontId="41" fillId="11" borderId="6" xfId="0" applyFont="1" applyFill="1" applyBorder="1" applyAlignment="1">
      <alignment horizontal="center" vertical="center" wrapText="1"/>
    </xf>
    <xf numFmtId="0" fontId="41" fillId="11" borderId="8" xfId="0" applyFont="1" applyFill="1" applyBorder="1" applyAlignment="1">
      <alignment horizontal="center" vertical="center" wrapText="1"/>
    </xf>
    <xf numFmtId="0" fontId="41" fillId="11" borderId="1" xfId="0" applyFont="1" applyFill="1" applyBorder="1" applyAlignment="1">
      <alignment horizontal="center" vertical="center"/>
    </xf>
    <xf numFmtId="0" fontId="0" fillId="0" borderId="6" xfId="0" applyFont="1" applyFill="1" applyBorder="1" applyAlignment="1">
      <alignment horizontal="left" vertical="top" wrapText="1"/>
    </xf>
    <xf numFmtId="0" fontId="0" fillId="0" borderId="7" xfId="0" applyFont="1" applyFill="1" applyBorder="1" applyAlignment="1">
      <alignment horizontal="left" vertical="top" wrapText="1"/>
    </xf>
    <xf numFmtId="0" fontId="0" fillId="0" borderId="8" xfId="0" applyFont="1" applyFill="1" applyBorder="1" applyAlignment="1">
      <alignment horizontal="left" vertical="top" wrapText="1"/>
    </xf>
    <xf numFmtId="0" fontId="8" fillId="8" borderId="1" xfId="0" applyFont="1" applyFill="1" applyBorder="1" applyAlignment="1">
      <alignment horizontal="left" vertical="center" wrapText="1"/>
    </xf>
    <xf numFmtId="4" fontId="7" fillId="0" borderId="1" xfId="0" applyNumberFormat="1" applyFont="1" applyBorder="1" applyAlignment="1">
      <alignment horizontal="left" vertical="center" wrapText="1"/>
    </xf>
    <xf numFmtId="0" fontId="8" fillId="0" borderId="0" xfId="0" applyFont="1" applyAlignment="1">
      <alignment horizontal="left" vertical="center"/>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4" fontId="7" fillId="0" borderId="6" xfId="0" applyNumberFormat="1" applyFont="1" applyBorder="1" applyAlignment="1">
      <alignment horizontal="center"/>
    </xf>
    <xf numFmtId="4" fontId="7" fillId="0" borderId="8" xfId="0" applyNumberFormat="1" applyFont="1" applyBorder="1" applyAlignment="1">
      <alignment horizontal="center"/>
    </xf>
    <xf numFmtId="0" fontId="8" fillId="5" borderId="6" xfId="0" applyFont="1" applyFill="1" applyBorder="1" applyAlignment="1" applyProtection="1">
      <alignment horizontal="left" vertical="center"/>
      <protection locked="0"/>
    </xf>
    <xf numFmtId="0" fontId="8" fillId="5" borderId="8" xfId="0" applyFont="1" applyFill="1" applyBorder="1" applyAlignment="1" applyProtection="1">
      <alignment horizontal="left" vertical="center"/>
      <protection locked="0"/>
    </xf>
    <xf numFmtId="0" fontId="8" fillId="0" borderId="6" xfId="0" applyFont="1" applyFill="1" applyBorder="1" applyAlignment="1" applyProtection="1">
      <alignment horizontal="left" vertical="center"/>
      <protection locked="0"/>
    </xf>
    <xf numFmtId="0" fontId="8" fillId="0" borderId="7" xfId="0" applyFont="1" applyFill="1" applyBorder="1" applyAlignment="1" applyProtection="1">
      <alignment horizontal="left" vertical="center"/>
      <protection locked="0"/>
    </xf>
    <xf numFmtId="0" fontId="8" fillId="0" borderId="8" xfId="0" applyFont="1" applyFill="1" applyBorder="1" applyAlignment="1" applyProtection="1">
      <alignment horizontal="left" vertical="center"/>
      <protection locked="0"/>
    </xf>
    <xf numFmtId="0" fontId="31" fillId="9" borderId="9" xfId="0" applyFont="1" applyFill="1" applyBorder="1" applyAlignment="1">
      <alignment horizontal="left" vertical="center"/>
    </xf>
    <xf numFmtId="0" fontId="8" fillId="8" borderId="5"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3" fillId="0" borderId="0" xfId="0" applyFont="1" applyAlignment="1">
      <alignment horizontal="right" vertical="center"/>
    </xf>
    <xf numFmtId="0" fontId="2" fillId="0" borderId="1" xfId="0" applyFont="1" applyBorder="1" applyAlignment="1">
      <alignment horizontal="left" vertical="top" wrapText="1"/>
    </xf>
    <xf numFmtId="0" fontId="0" fillId="0" borderId="1" xfId="0" applyFont="1" applyBorder="1" applyAlignment="1">
      <alignment horizontal="left" vertical="top" wrapText="1"/>
    </xf>
    <xf numFmtId="0" fontId="4" fillId="0" borderId="0" xfId="0" applyFont="1" applyAlignment="1">
      <alignment horizontal="center" vertical="center"/>
    </xf>
    <xf numFmtId="0" fontId="0" fillId="0" borderId="1" xfId="0" applyFont="1" applyFill="1" applyBorder="1" applyAlignment="1">
      <alignment horizontal="left" vertical="top" wrapText="1"/>
    </xf>
    <xf numFmtId="4" fontId="7" fillId="0" borderId="1" xfId="0" applyNumberFormat="1" applyFont="1" applyBorder="1" applyAlignment="1">
      <alignment horizontal="center"/>
    </xf>
    <xf numFmtId="0" fontId="22" fillId="0" borderId="6" xfId="0" applyFont="1" applyFill="1" applyBorder="1" applyAlignment="1" applyProtection="1">
      <alignment horizontal="left" vertical="center"/>
      <protection locked="0"/>
    </xf>
    <xf numFmtId="0" fontId="22" fillId="0" borderId="7" xfId="0" applyFont="1" applyFill="1" applyBorder="1" applyAlignment="1" applyProtection="1">
      <alignment horizontal="left" vertical="center"/>
      <protection locked="0"/>
    </xf>
    <xf numFmtId="0" fontId="22" fillId="0" borderId="8" xfId="0" applyFont="1" applyFill="1" applyBorder="1" applyAlignment="1" applyProtection="1">
      <alignment horizontal="left" vertical="center"/>
      <protection locked="0"/>
    </xf>
    <xf numFmtId="0" fontId="0" fillId="0" borderId="0" xfId="0" applyAlignment="1">
      <alignment horizontal="right" vertical="center"/>
    </xf>
    <xf numFmtId="0" fontId="0" fillId="0" borderId="29" xfId="0" applyBorder="1" applyAlignment="1">
      <alignment horizontal="center"/>
    </xf>
    <xf numFmtId="0" fontId="0" fillId="0" borderId="0" xfId="0" applyBorder="1" applyAlignment="1">
      <alignment horizontal="center"/>
    </xf>
    <xf numFmtId="0" fontId="33" fillId="0" borderId="17" xfId="0" applyFont="1" applyBorder="1" applyAlignment="1">
      <alignment horizontal="left" wrapText="1"/>
    </xf>
    <xf numFmtId="0" fontId="33" fillId="0" borderId="18" xfId="0" applyFont="1" applyBorder="1" applyAlignment="1">
      <alignment horizontal="left" wrapText="1"/>
    </xf>
    <xf numFmtId="0" fontId="33" fillId="0" borderId="19" xfId="0" applyFont="1" applyBorder="1" applyAlignment="1">
      <alignment horizontal="left" wrapText="1"/>
    </xf>
    <xf numFmtId="0" fontId="0" fillId="8" borderId="12" xfId="0" applyFill="1" applyBorder="1" applyAlignment="1">
      <alignment horizontal="left" vertical="center"/>
    </xf>
    <xf numFmtId="0" fontId="0" fillId="8" borderId="13" xfId="0" applyFill="1" applyBorder="1" applyAlignment="1">
      <alignment horizontal="left" vertical="center"/>
    </xf>
    <xf numFmtId="0" fontId="0" fillId="8" borderId="30" xfId="0" applyFill="1" applyBorder="1" applyAlignment="1">
      <alignment horizontal="left" vertical="center"/>
    </xf>
    <xf numFmtId="4" fontId="2" fillId="10" borderId="27" xfId="0" applyNumberFormat="1" applyFont="1" applyFill="1" applyBorder="1" applyAlignment="1" applyProtection="1">
      <alignment horizontal="center" vertical="center"/>
      <protection locked="0"/>
    </xf>
    <xf numFmtId="4" fontId="2" fillId="10" borderId="28" xfId="0" applyNumberFormat="1" applyFont="1" applyFill="1" applyBorder="1" applyAlignment="1" applyProtection="1">
      <alignment horizontal="center" vertical="center"/>
      <protection locked="0"/>
    </xf>
    <xf numFmtId="0" fontId="33" fillId="0" borderId="17" xfId="0" applyFont="1" applyBorder="1" applyAlignment="1">
      <alignment horizontal="left" vertical="center"/>
    </xf>
    <xf numFmtId="0" fontId="33" fillId="0" borderId="18" xfId="0" applyFont="1" applyBorder="1" applyAlignment="1">
      <alignment horizontal="left" vertical="center"/>
    </xf>
    <xf numFmtId="0" fontId="33" fillId="0" borderId="19" xfId="0" applyFont="1" applyBorder="1" applyAlignment="1">
      <alignment horizontal="left" vertical="center"/>
    </xf>
    <xf numFmtId="0" fontId="0" fillId="8" borderId="23" xfId="0" applyFill="1" applyBorder="1" applyAlignment="1">
      <alignment horizontal="left" vertical="center" wrapText="1"/>
    </xf>
    <xf numFmtId="0" fontId="0" fillId="8" borderId="7" xfId="0" applyFill="1" applyBorder="1" applyAlignment="1">
      <alignment horizontal="left" vertical="center" wrapText="1"/>
    </xf>
    <xf numFmtId="0" fontId="0" fillId="8" borderId="8" xfId="0" applyFill="1" applyBorder="1" applyAlignment="1">
      <alignment horizontal="left" vertical="center" wrapText="1"/>
    </xf>
    <xf numFmtId="0" fontId="0" fillId="0" borderId="1" xfId="0" applyBorder="1" applyAlignment="1">
      <alignment horizontal="center" vertical="center"/>
    </xf>
    <xf numFmtId="0" fontId="0" fillId="0" borderId="11" xfId="0" applyBorder="1" applyAlignment="1">
      <alignment horizontal="center" vertical="center"/>
    </xf>
    <xf numFmtId="0" fontId="34" fillId="2" borderId="0" xfId="0" applyFont="1" applyFill="1" applyAlignment="1">
      <alignment horizontal="center" vertical="center" wrapText="1"/>
    </xf>
    <xf numFmtId="0" fontId="47" fillId="0" borderId="9" xfId="0" applyFont="1" applyBorder="1" applyAlignment="1">
      <alignment horizontal="left" vertical="center"/>
    </xf>
    <xf numFmtId="0" fontId="0" fillId="8" borderId="6" xfId="0" applyFill="1" applyBorder="1" applyAlignment="1">
      <alignment horizontal="left" vertical="top" wrapText="1"/>
    </xf>
    <xf numFmtId="0" fontId="0" fillId="8" borderId="7" xfId="0" applyFill="1" applyBorder="1" applyAlignment="1">
      <alignment horizontal="left" vertical="top" wrapText="1"/>
    </xf>
    <xf numFmtId="0" fontId="0" fillId="8" borderId="8" xfId="0" applyFill="1" applyBorder="1" applyAlignment="1">
      <alignment horizontal="left" vertical="top" wrapText="1"/>
    </xf>
    <xf numFmtId="0" fontId="0" fillId="0" borderId="0" xfId="0" applyAlignment="1">
      <alignment horizontal="left" vertical="top" wrapText="1"/>
    </xf>
    <xf numFmtId="0" fontId="33" fillId="0" borderId="17" xfId="0" applyFont="1" applyBorder="1" applyAlignment="1">
      <alignment horizontal="left" vertical="center" wrapText="1"/>
    </xf>
    <xf numFmtId="0" fontId="33" fillId="0" borderId="18" xfId="0" applyFont="1" applyBorder="1" applyAlignment="1">
      <alignment horizontal="left" vertical="center" wrapText="1"/>
    </xf>
    <xf numFmtId="0" fontId="33" fillId="0" borderId="19" xfId="0" applyFont="1" applyBorder="1" applyAlignment="1">
      <alignment horizontal="left" vertical="center" wrapText="1"/>
    </xf>
    <xf numFmtId="0" fontId="36" fillId="12" borderId="24" xfId="0" applyFont="1" applyFill="1" applyBorder="1" applyAlignment="1">
      <alignment horizontal="center" vertical="center" wrapText="1"/>
    </xf>
    <xf numFmtId="0" fontId="36" fillId="12" borderId="1" xfId="0" applyFont="1" applyFill="1" applyBorder="1" applyAlignment="1">
      <alignment horizontal="center" vertical="center" wrapText="1"/>
    </xf>
    <xf numFmtId="0" fontId="36" fillId="12" borderId="6" xfId="0" applyFont="1" applyFill="1" applyBorder="1" applyAlignment="1">
      <alignment horizontal="center" vertical="center" wrapText="1"/>
    </xf>
    <xf numFmtId="0" fontId="36" fillId="12" borderId="7" xfId="0" applyFont="1" applyFill="1" applyBorder="1" applyAlignment="1">
      <alignment horizontal="center" vertical="center" wrapText="1"/>
    </xf>
    <xf numFmtId="0" fontId="36" fillId="12" borderId="25" xfId="0" applyFont="1" applyFill="1" applyBorder="1" applyAlignment="1">
      <alignment horizontal="center" vertical="center" wrapText="1"/>
    </xf>
    <xf numFmtId="3" fontId="13" fillId="8" borderId="24" xfId="0" applyNumberFormat="1" applyFont="1" applyFill="1" applyBorder="1" applyAlignment="1">
      <alignment horizontal="center" vertical="center"/>
    </xf>
    <xf numFmtId="0" fontId="13" fillId="8"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1" xfId="0" applyFill="1" applyBorder="1" applyAlignment="1">
      <alignment horizontal="center" vertical="center"/>
    </xf>
    <xf numFmtId="0" fontId="0" fillId="8" borderId="26" xfId="0" applyFill="1" applyBorder="1" applyAlignment="1">
      <alignment horizontal="center" vertical="center"/>
    </xf>
    <xf numFmtId="0" fontId="0" fillId="8" borderId="27" xfId="0" applyFill="1" applyBorder="1" applyAlignment="1">
      <alignment horizontal="center" vertical="center"/>
    </xf>
    <xf numFmtId="0" fontId="2" fillId="0" borderId="27" xfId="0" applyFont="1"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0" xfId="0" applyBorder="1" applyAlignment="1">
      <alignment horizontal="center"/>
    </xf>
    <xf numFmtId="0" fontId="0" fillId="8" borderId="1" xfId="0" applyFill="1" applyBorder="1" applyAlignment="1">
      <alignment horizontal="left" vertical="top" wrapText="1"/>
    </xf>
    <xf numFmtId="0" fontId="47" fillId="0" borderId="0" xfId="0" applyFont="1" applyBorder="1" applyAlignment="1">
      <alignment horizontal="left" vertical="center"/>
    </xf>
    <xf numFmtId="0" fontId="0" fillId="8" borderId="24" xfId="0" applyFill="1" applyBorder="1" applyAlignment="1">
      <alignment horizontal="center" vertical="center"/>
    </xf>
    <xf numFmtId="0" fontId="0" fillId="8" borderId="1" xfId="0" applyFill="1" applyBorder="1" applyAlignment="1">
      <alignment horizontal="center" vertical="center"/>
    </xf>
  </cellXfs>
  <cellStyles count="2">
    <cellStyle name="Normálna" xfId="0" builtinId="0"/>
    <cellStyle name="Normálna 2" xfId="1"/>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4169833</xdr:colOff>
      <xdr:row>0</xdr:row>
      <xdr:rowOff>31749</xdr:rowOff>
    </xdr:from>
    <xdr:to>
      <xdr:col>7</xdr:col>
      <xdr:colOff>485612</xdr:colOff>
      <xdr:row>5</xdr:row>
      <xdr:rowOff>160749</xdr:rowOff>
    </xdr:to>
    <xdr:pic>
      <xdr:nvPicPr>
        <xdr:cNvPr id="3" name="Obrázok 2"/>
        <xdr:cNvPicPr>
          <a:picLocks noChangeAspect="1"/>
        </xdr:cNvPicPr>
      </xdr:nvPicPr>
      <xdr:blipFill rotWithShape="1">
        <a:blip xmlns:r="http://schemas.openxmlformats.org/officeDocument/2006/relationships" r:embed="rId1"/>
        <a:srcRect l="-353" t="17953" r="353" b="12786"/>
        <a:stretch/>
      </xdr:blipFill>
      <xdr:spPr>
        <a:xfrm>
          <a:off x="4169833" y="31749"/>
          <a:ext cx="9047529" cy="108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37</xdr:row>
      <xdr:rowOff>200025</xdr:rowOff>
    </xdr:from>
    <xdr:to>
      <xdr:col>7</xdr:col>
      <xdr:colOff>1238250</xdr:colOff>
      <xdr:row>39</xdr:row>
      <xdr:rowOff>323849</xdr:rowOff>
    </xdr:to>
    <xdr:pic>
      <xdr:nvPicPr>
        <xdr:cNvPr id="3"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6449675"/>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323850</xdr:colOff>
      <xdr:row>73</xdr:row>
      <xdr:rowOff>219075</xdr:rowOff>
    </xdr:from>
    <xdr:to>
      <xdr:col>7</xdr:col>
      <xdr:colOff>1247775</xdr:colOff>
      <xdr:row>76</xdr:row>
      <xdr:rowOff>19051</xdr:rowOff>
    </xdr:to>
    <xdr:pic>
      <xdr:nvPicPr>
        <xdr:cNvPr id="4" name="Obrázo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24288750"/>
          <a:ext cx="105441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800100</xdr:colOff>
      <xdr:row>1</xdr:row>
      <xdr:rowOff>0</xdr:rowOff>
    </xdr:from>
    <xdr:to>
      <xdr:col>7</xdr:col>
      <xdr:colOff>221002</xdr:colOff>
      <xdr:row>4</xdr:row>
      <xdr:rowOff>107536</xdr:rowOff>
    </xdr:to>
    <xdr:pic>
      <xdr:nvPicPr>
        <xdr:cNvPr id="7" name="Obrázok 6"/>
        <xdr:cNvPicPr>
          <a:picLocks noChangeAspect="1"/>
        </xdr:cNvPicPr>
      </xdr:nvPicPr>
      <xdr:blipFill>
        <a:blip xmlns:r="http://schemas.openxmlformats.org/officeDocument/2006/relationships" r:embed="rId2"/>
        <a:stretch>
          <a:fillRect/>
        </a:stretch>
      </xdr:blipFill>
      <xdr:spPr>
        <a:xfrm>
          <a:off x="800100" y="323850"/>
          <a:ext cx="9041152" cy="10790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247650</xdr:colOff>
      <xdr:row>1</xdr:row>
      <xdr:rowOff>9525</xdr:rowOff>
    </xdr:from>
    <xdr:to>
      <xdr:col>9</xdr:col>
      <xdr:colOff>714375</xdr:colOff>
      <xdr:row>5</xdr:row>
      <xdr:rowOff>160403</xdr:rowOff>
    </xdr:to>
    <xdr:pic>
      <xdr:nvPicPr>
        <xdr:cNvPr id="4" name="Obrázok 3"/>
        <xdr:cNvPicPr>
          <a:picLocks noChangeAspect="1"/>
        </xdr:cNvPicPr>
      </xdr:nvPicPr>
      <xdr:blipFill>
        <a:blip xmlns:r="http://schemas.openxmlformats.org/officeDocument/2006/relationships" r:embed="rId1"/>
        <a:stretch>
          <a:fillRect/>
        </a:stretch>
      </xdr:blipFill>
      <xdr:spPr>
        <a:xfrm>
          <a:off x="247650" y="200025"/>
          <a:ext cx="7648575" cy="912878"/>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68"/>
  <sheetViews>
    <sheetView tabSelected="1" zoomScaleNormal="100" zoomScaleSheetLayoutView="85" workbookViewId="0">
      <selection activeCell="B22" sqref="B22"/>
    </sheetView>
  </sheetViews>
  <sheetFormatPr defaultRowHeight="15" x14ac:dyDescent="0.25"/>
  <cols>
    <col min="1" max="1" width="64.140625" style="1" customWidth="1"/>
    <col min="2" max="2" width="22.28515625" style="1" customWidth="1"/>
    <col min="3" max="3" width="12" style="1" customWidth="1"/>
    <col min="4" max="4" width="10.28515625" style="1" customWidth="1"/>
    <col min="5" max="5" width="12.7109375" style="1" customWidth="1"/>
    <col min="6" max="6" width="20.28515625" style="2" customWidth="1"/>
    <col min="7" max="7" width="49.140625" style="1" customWidth="1"/>
    <col min="8" max="8" width="67.140625" style="1" customWidth="1"/>
    <col min="9" max="16384" width="9.140625" style="1"/>
  </cols>
  <sheetData>
    <row r="1" spans="1:8" x14ac:dyDescent="0.25">
      <c r="G1" s="3"/>
      <c r="H1" s="3" t="s">
        <v>61</v>
      </c>
    </row>
    <row r="7" spans="1:8" ht="26.25" x14ac:dyDescent="0.4">
      <c r="A7" s="4" t="s">
        <v>8</v>
      </c>
    </row>
    <row r="8" spans="1:8" ht="15" customHeight="1" x14ac:dyDescent="0.4">
      <c r="A8" s="4"/>
    </row>
    <row r="9" spans="1:8" ht="31.5" customHeight="1" x14ac:dyDescent="0.25">
      <c r="A9" s="86" t="s">
        <v>81</v>
      </c>
      <c r="B9" s="86"/>
      <c r="C9" s="86"/>
      <c r="D9" s="86"/>
      <c r="E9" s="86"/>
      <c r="F9" s="86"/>
      <c r="G9" s="86"/>
      <c r="H9" s="87"/>
    </row>
    <row r="10" spans="1:8" ht="48" thickBot="1" x14ac:dyDescent="0.3">
      <c r="A10" s="76" t="s">
        <v>0</v>
      </c>
      <c r="B10" s="77" t="s">
        <v>4</v>
      </c>
      <c r="C10" s="77" t="s">
        <v>5</v>
      </c>
      <c r="D10" s="77" t="s">
        <v>1</v>
      </c>
      <c r="E10" s="77" t="s">
        <v>15</v>
      </c>
      <c r="F10" s="77" t="s">
        <v>111</v>
      </c>
      <c r="G10" s="77" t="s">
        <v>6</v>
      </c>
      <c r="H10" s="77" t="s">
        <v>112</v>
      </c>
    </row>
    <row r="11" spans="1:8" s="14" customFormat="1" ht="28.5" customHeight="1" x14ac:dyDescent="0.25">
      <c r="A11" s="88" t="s">
        <v>90</v>
      </c>
      <c r="B11" s="89"/>
      <c r="C11" s="89"/>
      <c r="D11" s="89"/>
      <c r="E11" s="89"/>
      <c r="F11" s="89"/>
      <c r="G11" s="89"/>
      <c r="H11" s="90"/>
    </row>
    <row r="12" spans="1:8" s="2" customFormat="1" x14ac:dyDescent="0.25">
      <c r="A12" s="69"/>
      <c r="B12" s="70"/>
      <c r="C12" s="47"/>
      <c r="D12" s="48"/>
      <c r="E12" s="49"/>
      <c r="F12" s="50"/>
      <c r="G12" s="78"/>
      <c r="H12" s="17"/>
    </row>
    <row r="13" spans="1:8" s="2" customFormat="1" x14ac:dyDescent="0.25">
      <c r="A13" s="69"/>
      <c r="B13" s="70"/>
      <c r="C13" s="47"/>
      <c r="D13" s="48"/>
      <c r="E13" s="49"/>
      <c r="F13" s="50"/>
      <c r="G13" s="78"/>
      <c r="H13" s="17"/>
    </row>
    <row r="14" spans="1:8" s="2" customFormat="1" x14ac:dyDescent="0.25">
      <c r="A14" s="69"/>
      <c r="B14" s="70"/>
      <c r="C14" s="47"/>
      <c r="D14" s="48"/>
      <c r="E14" s="49"/>
      <c r="F14" s="50"/>
      <c r="G14" s="78"/>
      <c r="H14" s="17"/>
    </row>
    <row r="15" spans="1:8" s="2" customFormat="1" x14ac:dyDescent="0.25">
      <c r="A15" s="69"/>
      <c r="B15" s="70"/>
      <c r="C15" s="47"/>
      <c r="D15" s="48"/>
      <c r="E15" s="49"/>
      <c r="F15" s="50"/>
      <c r="G15" s="78"/>
      <c r="H15" s="17"/>
    </row>
    <row r="16" spans="1:8" x14ac:dyDescent="0.25">
      <c r="A16" s="69"/>
      <c r="B16" s="70"/>
      <c r="C16" s="47"/>
      <c r="D16" s="48"/>
      <c r="E16" s="49"/>
      <c r="F16" s="50"/>
      <c r="G16" s="78"/>
      <c r="H16" s="17"/>
    </row>
    <row r="17" spans="1:8" ht="30.75" thickBot="1" x14ac:dyDescent="0.3">
      <c r="A17" s="69" t="s">
        <v>87</v>
      </c>
      <c r="B17" s="70" t="s">
        <v>86</v>
      </c>
      <c r="C17" s="47"/>
      <c r="D17" s="48"/>
      <c r="E17" s="49"/>
      <c r="F17" s="50"/>
      <c r="G17" s="79" t="s">
        <v>103</v>
      </c>
      <c r="H17" s="17"/>
    </row>
    <row r="18" spans="1:8" s="13" customFormat="1" ht="26.25" customHeight="1" thickBot="1" x14ac:dyDescent="0.3">
      <c r="A18" s="91" t="s">
        <v>14</v>
      </c>
      <c r="B18" s="92"/>
      <c r="C18" s="92"/>
      <c r="D18" s="92"/>
      <c r="E18" s="92"/>
      <c r="F18" s="18">
        <f>SUM(F12:F17)</f>
        <v>0</v>
      </c>
      <c r="G18" s="93"/>
      <c r="H18" s="94"/>
    </row>
    <row r="19" spans="1:8" s="13" customFormat="1" ht="29.25" customHeight="1" x14ac:dyDescent="0.25">
      <c r="A19" s="95" t="s">
        <v>91</v>
      </c>
      <c r="B19" s="89"/>
      <c r="C19" s="89"/>
      <c r="D19" s="89"/>
      <c r="E19" s="89"/>
      <c r="F19" s="89"/>
      <c r="G19" s="89"/>
      <c r="H19" s="90"/>
    </row>
    <row r="20" spans="1:8" x14ac:dyDescent="0.25">
      <c r="A20" s="69"/>
      <c r="B20" s="70"/>
      <c r="C20" s="51"/>
      <c r="D20" s="52"/>
      <c r="E20" s="49"/>
      <c r="F20" s="50"/>
      <c r="G20" s="78"/>
      <c r="H20" s="17"/>
    </row>
    <row r="21" spans="1:8" x14ac:dyDescent="0.25">
      <c r="A21" s="69"/>
      <c r="B21" s="70"/>
      <c r="C21" s="51"/>
      <c r="D21" s="52"/>
      <c r="E21" s="49"/>
      <c r="F21" s="50"/>
      <c r="G21" s="78"/>
      <c r="H21" s="17"/>
    </row>
    <row r="22" spans="1:8" x14ac:dyDescent="0.25">
      <c r="A22" s="69"/>
      <c r="B22" s="70"/>
      <c r="C22" s="51"/>
      <c r="D22" s="52"/>
      <c r="E22" s="49"/>
      <c r="F22" s="50"/>
      <c r="G22" s="78"/>
      <c r="H22" s="17"/>
    </row>
    <row r="23" spans="1:8" x14ac:dyDescent="0.25">
      <c r="A23" s="69"/>
      <c r="B23" s="70"/>
      <c r="C23" s="51"/>
      <c r="D23" s="52"/>
      <c r="E23" s="49"/>
      <c r="F23" s="50"/>
      <c r="G23" s="78"/>
      <c r="H23" s="17"/>
    </row>
    <row r="24" spans="1:8" s="16" customFormat="1" ht="15.75" customHeight="1" x14ac:dyDescent="0.25">
      <c r="A24" s="69"/>
      <c r="B24" s="70"/>
      <c r="C24" s="51"/>
      <c r="D24" s="52"/>
      <c r="E24" s="49"/>
      <c r="F24" s="50"/>
      <c r="G24" s="78"/>
      <c r="H24" s="17"/>
    </row>
    <row r="25" spans="1:8" s="16" customFormat="1" ht="30.75" thickBot="1" x14ac:dyDescent="0.3">
      <c r="A25" s="69" t="s">
        <v>87</v>
      </c>
      <c r="B25" s="70" t="s">
        <v>86</v>
      </c>
      <c r="C25" s="51"/>
      <c r="D25" s="52"/>
      <c r="E25" s="49"/>
      <c r="F25" s="50"/>
      <c r="G25" s="79" t="s">
        <v>103</v>
      </c>
      <c r="H25" s="17"/>
    </row>
    <row r="26" spans="1:8" s="16" customFormat="1" ht="26.25" customHeight="1" thickBot="1" x14ac:dyDescent="0.3">
      <c r="A26" s="65" t="s">
        <v>14</v>
      </c>
      <c r="B26" s="66"/>
      <c r="C26" s="66"/>
      <c r="D26" s="66"/>
      <c r="E26" s="66"/>
      <c r="F26" s="18">
        <f>SUM(F20:F25)</f>
        <v>0</v>
      </c>
      <c r="G26" s="67"/>
      <c r="H26" s="68"/>
    </row>
    <row r="27" spans="1:8" ht="24" customHeight="1" thickBot="1" x14ac:dyDescent="0.3">
      <c r="A27" s="82" t="s">
        <v>7</v>
      </c>
      <c r="B27" s="83"/>
      <c r="C27" s="83"/>
      <c r="D27" s="83"/>
      <c r="E27" s="84"/>
      <c r="F27" s="12">
        <f>F18+F26</f>
        <v>0</v>
      </c>
    </row>
    <row r="31" spans="1:8" ht="18.75" x14ac:dyDescent="0.3">
      <c r="A31" s="72" t="s">
        <v>88</v>
      </c>
    </row>
    <row r="32" spans="1:8" ht="45.75" customHeight="1" x14ac:dyDescent="0.25">
      <c r="A32" s="74" t="s">
        <v>89</v>
      </c>
      <c r="B32" s="75" t="s">
        <v>83</v>
      </c>
      <c r="C32" s="104" t="s">
        <v>84</v>
      </c>
      <c r="D32" s="105"/>
      <c r="E32" s="106" t="s">
        <v>85</v>
      </c>
      <c r="F32" s="106"/>
      <c r="G32" s="106"/>
    </row>
    <row r="33" spans="1:8" ht="50.25" customHeight="1" x14ac:dyDescent="0.25">
      <c r="A33" s="81" t="s">
        <v>106</v>
      </c>
      <c r="B33" s="80">
        <f>F17</f>
        <v>0</v>
      </c>
      <c r="C33" s="96">
        <v>0.1</v>
      </c>
      <c r="D33" s="97"/>
      <c r="E33" s="98" t="str">
        <f>IF(B33&gt;C33*(F18-F17),"Prekročili ste limit pre príslušnú kategóriu výdavkov, výdavky nad stanovený limit budú neoprávnené.","OK")</f>
        <v>OK</v>
      </c>
      <c r="F33" s="98"/>
      <c r="G33" s="98"/>
    </row>
    <row r="34" spans="1:8" ht="45" x14ac:dyDescent="0.25">
      <c r="A34" s="81" t="s">
        <v>107</v>
      </c>
      <c r="B34" s="73">
        <f>F25</f>
        <v>0</v>
      </c>
      <c r="C34" s="96">
        <v>0.1</v>
      </c>
      <c r="D34" s="97"/>
      <c r="E34" s="98" t="str">
        <f>IF(B34&gt;C34*(F26-F25),"Prekročili ste limit pre príslušnú kategóriu výdavkov, výdavky nad stanovený limit budú neoprávnené.","OK")</f>
        <v>OK</v>
      </c>
      <c r="F34" s="98"/>
      <c r="G34" s="98"/>
    </row>
    <row r="38" spans="1:8" ht="24" customHeight="1" x14ac:dyDescent="0.25">
      <c r="A38" s="71" t="s">
        <v>13</v>
      </c>
    </row>
    <row r="39" spans="1:8" ht="16.5" customHeight="1" x14ac:dyDescent="0.25">
      <c r="A39" s="85" t="s">
        <v>105</v>
      </c>
      <c r="B39" s="85"/>
      <c r="C39" s="85"/>
      <c r="D39" s="85"/>
      <c r="E39" s="85"/>
      <c r="F39" s="85"/>
      <c r="G39" s="85"/>
      <c r="H39" s="85"/>
    </row>
    <row r="40" spans="1:8" ht="16.5" customHeight="1" x14ac:dyDescent="0.25">
      <c r="A40" s="85" t="s">
        <v>108</v>
      </c>
      <c r="B40" s="85"/>
      <c r="C40" s="85"/>
      <c r="D40" s="85"/>
      <c r="E40" s="85"/>
      <c r="F40" s="85"/>
      <c r="G40" s="85"/>
      <c r="H40" s="85"/>
    </row>
    <row r="41" spans="1:8" x14ac:dyDescent="0.25">
      <c r="A41" s="103" t="s">
        <v>45</v>
      </c>
      <c r="B41" s="103"/>
      <c r="C41" s="103"/>
      <c r="D41" s="103"/>
      <c r="E41" s="103"/>
      <c r="F41" s="103"/>
      <c r="G41" s="103"/>
      <c r="H41" s="103"/>
    </row>
    <row r="42" spans="1:8" ht="15.75" customHeight="1" x14ac:dyDescent="0.25">
      <c r="A42" s="102" t="s">
        <v>21</v>
      </c>
      <c r="B42" s="102"/>
      <c r="C42" s="102"/>
      <c r="D42" s="102"/>
      <c r="E42" s="102"/>
      <c r="F42" s="102"/>
      <c r="G42" s="102"/>
      <c r="H42" s="102"/>
    </row>
    <row r="43" spans="1:8" ht="15" customHeight="1" x14ac:dyDescent="0.25">
      <c r="A43" s="103" t="s">
        <v>70</v>
      </c>
      <c r="B43" s="103"/>
      <c r="C43" s="103"/>
      <c r="D43" s="103"/>
      <c r="E43" s="103"/>
      <c r="F43" s="103"/>
      <c r="G43" s="103"/>
      <c r="H43" s="103"/>
    </row>
    <row r="44" spans="1:8" ht="48.75" customHeight="1" x14ac:dyDescent="0.25">
      <c r="A44" s="100" t="s">
        <v>110</v>
      </c>
      <c r="B44" s="100"/>
      <c r="C44" s="100"/>
      <c r="D44" s="100"/>
      <c r="E44" s="100"/>
      <c r="F44" s="100"/>
      <c r="G44" s="100"/>
      <c r="H44" s="100"/>
    </row>
    <row r="45" spans="1:8" ht="14.25" customHeight="1" x14ac:dyDescent="0.25">
      <c r="A45" s="102" t="s">
        <v>71</v>
      </c>
      <c r="B45" s="102"/>
      <c r="C45" s="102"/>
      <c r="D45" s="102"/>
      <c r="E45" s="102"/>
      <c r="F45" s="102"/>
      <c r="G45" s="102"/>
      <c r="H45" s="102"/>
    </row>
    <row r="46" spans="1:8" ht="14.25" customHeight="1" x14ac:dyDescent="0.25">
      <c r="A46" s="102" t="s">
        <v>72</v>
      </c>
      <c r="B46" s="102"/>
      <c r="C46" s="102"/>
      <c r="D46" s="102"/>
      <c r="E46" s="102"/>
      <c r="F46" s="102"/>
      <c r="G46" s="102"/>
      <c r="H46" s="102"/>
    </row>
    <row r="47" spans="1:8" x14ac:dyDescent="0.25">
      <c r="A47" s="102" t="s">
        <v>73</v>
      </c>
      <c r="B47" s="102"/>
      <c r="C47" s="102"/>
      <c r="D47" s="102"/>
      <c r="E47" s="102"/>
      <c r="F47" s="102"/>
      <c r="G47" s="102"/>
      <c r="H47" s="102"/>
    </row>
    <row r="48" spans="1:8" x14ac:dyDescent="0.25">
      <c r="A48" s="102" t="s">
        <v>109</v>
      </c>
      <c r="B48" s="102"/>
      <c r="C48" s="102"/>
      <c r="D48" s="102"/>
      <c r="E48" s="102"/>
      <c r="F48" s="102"/>
      <c r="G48" s="102"/>
      <c r="H48" s="102"/>
    </row>
    <row r="49" spans="1:8" x14ac:dyDescent="0.25">
      <c r="A49" s="102" t="s">
        <v>74</v>
      </c>
      <c r="B49" s="102"/>
      <c r="C49" s="102"/>
      <c r="D49" s="102"/>
      <c r="E49" s="102"/>
      <c r="F49" s="102"/>
      <c r="G49" s="102"/>
      <c r="H49" s="102"/>
    </row>
    <row r="50" spans="1:8" ht="176.25" customHeight="1" x14ac:dyDescent="0.25">
      <c r="A50" s="100" t="s">
        <v>113</v>
      </c>
      <c r="B50" s="100"/>
      <c r="C50" s="100"/>
      <c r="D50" s="100"/>
      <c r="E50" s="100"/>
      <c r="F50" s="100"/>
      <c r="G50" s="100"/>
      <c r="H50" s="100"/>
    </row>
    <row r="51" spans="1:8" ht="35.25" customHeight="1" x14ac:dyDescent="0.25">
      <c r="A51" s="99" t="s">
        <v>75</v>
      </c>
      <c r="B51" s="99"/>
      <c r="C51" s="99"/>
      <c r="D51" s="99"/>
      <c r="E51" s="99"/>
      <c r="F51" s="99"/>
      <c r="G51" s="99"/>
      <c r="H51" s="99"/>
    </row>
    <row r="53" spans="1:8" ht="15.75" customHeight="1" x14ac:dyDescent="0.25">
      <c r="A53" s="6"/>
      <c r="B53" s="6"/>
      <c r="C53" s="6"/>
      <c r="D53" s="6"/>
      <c r="E53" s="6"/>
      <c r="F53" s="7"/>
      <c r="G53" s="6"/>
    </row>
    <row r="54" spans="1:8" x14ac:dyDescent="0.25">
      <c r="A54" s="101"/>
      <c r="B54" s="101"/>
      <c r="C54" s="101"/>
      <c r="D54" s="101"/>
      <c r="E54" s="101"/>
      <c r="F54" s="101"/>
      <c r="G54" s="101"/>
    </row>
    <row r="55" spans="1:8" ht="15" customHeight="1" x14ac:dyDescent="0.25">
      <c r="A55" s="1" t="s">
        <v>2</v>
      </c>
      <c r="B55" s="15"/>
      <c r="C55" s="15"/>
      <c r="D55" s="15"/>
      <c r="E55" s="15"/>
      <c r="F55" s="8"/>
      <c r="G55" s="15"/>
    </row>
    <row r="56" spans="1:8" ht="15" customHeight="1" x14ac:dyDescent="0.25">
      <c r="A56" s="1" t="s">
        <v>3</v>
      </c>
      <c r="B56" s="15"/>
      <c r="C56" s="15"/>
      <c r="D56" s="15"/>
      <c r="E56" s="15"/>
      <c r="F56" s="8"/>
      <c r="G56" s="15"/>
    </row>
    <row r="57" spans="1:8" ht="15" customHeight="1" x14ac:dyDescent="0.25">
      <c r="A57" s="1" t="s">
        <v>12</v>
      </c>
    </row>
    <row r="58" spans="1:8" ht="15" customHeight="1" x14ac:dyDescent="0.25">
      <c r="A58" s="1" t="s">
        <v>114</v>
      </c>
    </row>
    <row r="59" spans="1:8" ht="15" customHeight="1" x14ac:dyDescent="0.25">
      <c r="A59" s="1" t="s">
        <v>9</v>
      </c>
      <c r="B59" s="15"/>
      <c r="C59" s="15"/>
      <c r="D59" s="15"/>
      <c r="E59" s="15"/>
      <c r="F59" s="8"/>
      <c r="G59" s="15"/>
    </row>
    <row r="60" spans="1:8" ht="15" customHeight="1" x14ac:dyDescent="0.25">
      <c r="A60" s="9" t="s">
        <v>10</v>
      </c>
      <c r="B60" s="15"/>
      <c r="C60" s="15"/>
      <c r="D60" s="15"/>
      <c r="E60" s="15"/>
      <c r="F60" s="8"/>
      <c r="G60" s="15"/>
    </row>
    <row r="61" spans="1:8" ht="15" customHeight="1" x14ac:dyDescent="0.25">
      <c r="A61" s="1" t="s">
        <v>11</v>
      </c>
    </row>
    <row r="62" spans="1:8" ht="15" customHeight="1" x14ac:dyDescent="0.25">
      <c r="A62" s="1" t="s">
        <v>20</v>
      </c>
    </row>
    <row r="63" spans="1:8" x14ac:dyDescent="0.25">
      <c r="A63" s="1" t="s">
        <v>86</v>
      </c>
    </row>
    <row r="64" spans="1:8" x14ac:dyDescent="0.25">
      <c r="A64" s="10" t="s">
        <v>19</v>
      </c>
    </row>
    <row r="65" spans="1:1" x14ac:dyDescent="0.25">
      <c r="A65" s="10" t="s">
        <v>16</v>
      </c>
    </row>
    <row r="66" spans="1:1" x14ac:dyDescent="0.25">
      <c r="A66" s="11" t="s">
        <v>17</v>
      </c>
    </row>
    <row r="67" spans="1:1" x14ac:dyDescent="0.25">
      <c r="A67" s="11" t="s">
        <v>18</v>
      </c>
    </row>
    <row r="68" spans="1:1" x14ac:dyDescent="0.25">
      <c r="A68" s="11" t="s">
        <v>103</v>
      </c>
    </row>
  </sheetData>
  <sheetProtection insertRows="0" deleteRows="0"/>
  <dataConsolidate/>
  <mergeCells count="26">
    <mergeCell ref="A41:H41"/>
    <mergeCell ref="A42:H42"/>
    <mergeCell ref="A43:H43"/>
    <mergeCell ref="A44:H44"/>
    <mergeCell ref="C32:D32"/>
    <mergeCell ref="E32:G32"/>
    <mergeCell ref="C34:D34"/>
    <mergeCell ref="E34:G34"/>
    <mergeCell ref="A40:H40"/>
    <mergeCell ref="A51:H51"/>
    <mergeCell ref="A50:H50"/>
    <mergeCell ref="A54:G54"/>
    <mergeCell ref="A45:H45"/>
    <mergeCell ref="A46:H46"/>
    <mergeCell ref="A47:H47"/>
    <mergeCell ref="A48:H48"/>
    <mergeCell ref="A49:H49"/>
    <mergeCell ref="A27:E27"/>
    <mergeCell ref="A39:H39"/>
    <mergeCell ref="A9:H9"/>
    <mergeCell ref="A11:H11"/>
    <mergeCell ref="A18:E18"/>
    <mergeCell ref="G18:H18"/>
    <mergeCell ref="A19:H19"/>
    <mergeCell ref="C33:D33"/>
    <mergeCell ref="E33:G33"/>
  </mergeCells>
  <conditionalFormatting sqref="E33:G34">
    <cfRule type="containsText" dxfId="1" priority="1" operator="containsText" text="prekročili ste limit">
      <formula>NOT(ISERROR(SEARCH("prekročili ste limit",E33)))</formula>
    </cfRule>
    <cfRule type="containsText" dxfId="0" priority="2" operator="containsText" text="OK">
      <formula>NOT(ISERROR(SEARCH("OK",E33)))</formula>
    </cfRule>
  </conditionalFormatting>
  <dataValidations xWindow="557" yWindow="775" count="4">
    <dataValidation type="list" allowBlank="1" showInputMessage="1" showErrorMessage="1" prompt="Z roletového menu vyberte spôsob, ktorým ste stanovili výšku výdavku" sqref="G12:G16 G20:G24">
      <formula1>$A$64:$A$67</formula1>
    </dataValidation>
    <dataValidation type="list" allowBlank="1" showInputMessage="1" showErrorMessage="1" sqref="B17 B25">
      <formula1>$A$63</formula1>
    </dataValidation>
    <dataValidation type="list" allowBlank="1" showInputMessage="1" showErrorMessage="1" prompt="Z roletového menu vyberte spôsob, ktorým ste stanovili výšku výdavku" sqref="G25 G17">
      <formula1>$A$68</formula1>
    </dataValidation>
    <dataValidation type="list" allowBlank="1" showInputMessage="1" showErrorMessage="1" sqref="B12:B16 B20:B24">
      <formula1>$A$56:$A$58</formula1>
    </dataValidation>
  </dataValidations>
  <pageMargins left="0.70866141732283472" right="0.70866141732283472" top="0.74803149606299213" bottom="0.74803149606299213" header="0.31496062992125984" footer="0.31496062992125984"/>
  <pageSetup paperSize="9" scale="50" fitToHeight="0" orientation="landscape" r:id="rId1"/>
  <headerFooter>
    <oddFooter>Strana &amp;P z &amp;N</oddFooter>
  </headerFooter>
  <rowBreaks count="1" manualBreakCount="1">
    <brk id="29"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0"/>
  <sheetViews>
    <sheetView view="pageBreakPreview" zoomScaleNormal="100" zoomScaleSheetLayoutView="100" workbookViewId="0">
      <selection activeCell="A2" sqref="A2"/>
    </sheetView>
  </sheetViews>
  <sheetFormatPr defaultRowHeight="16.5" x14ac:dyDescent="0.3"/>
  <cols>
    <col min="1" max="1" width="13.5703125" style="20" customWidth="1"/>
    <col min="2" max="2" width="37.140625" style="20" customWidth="1"/>
    <col min="3" max="3" width="13.140625" style="20" customWidth="1"/>
    <col min="4" max="4" width="13.140625" style="21" customWidth="1"/>
    <col min="5" max="5" width="27" style="20" customWidth="1"/>
    <col min="6" max="6" width="23.28515625" style="23" customWidth="1"/>
    <col min="7" max="7" width="17" style="23" customWidth="1"/>
    <col min="8" max="8" width="24.85546875" style="20" customWidth="1"/>
    <col min="9" max="9" width="14" style="20" bestFit="1" customWidth="1"/>
    <col min="10" max="10" width="9.140625" style="20"/>
    <col min="11" max="11" width="35.85546875" style="20" hidden="1" customWidth="1"/>
    <col min="12" max="12" width="13.42578125" style="20" bestFit="1" customWidth="1"/>
    <col min="13" max="13" width="12.85546875" style="20" bestFit="1" customWidth="1"/>
    <col min="14" max="256" width="9.140625" style="20"/>
    <col min="257" max="257" width="13.5703125" style="20" customWidth="1"/>
    <col min="258" max="258" width="37.140625" style="20" customWidth="1"/>
    <col min="259" max="260" width="13.140625" style="20" customWidth="1"/>
    <col min="261" max="261" width="27" style="20" customWidth="1"/>
    <col min="262" max="262" width="23.28515625" style="20" customWidth="1"/>
    <col min="263" max="263" width="17" style="20" customWidth="1"/>
    <col min="264" max="264" width="24.85546875" style="20" customWidth="1"/>
    <col min="265" max="265" width="14" style="20" bestFit="1" customWidth="1"/>
    <col min="266" max="266" width="9.140625" style="20"/>
    <col min="267" max="267" width="0" style="20" hidden="1" customWidth="1"/>
    <col min="268" max="268" width="13.42578125" style="20" bestFit="1" customWidth="1"/>
    <col min="269" max="269" width="12.85546875" style="20" bestFit="1" customWidth="1"/>
    <col min="270" max="512" width="9.140625" style="20"/>
    <col min="513" max="513" width="13.5703125" style="20" customWidth="1"/>
    <col min="514" max="514" width="37.140625" style="20" customWidth="1"/>
    <col min="515" max="516" width="13.140625" style="20" customWidth="1"/>
    <col min="517" max="517" width="27" style="20" customWidth="1"/>
    <col min="518" max="518" width="23.28515625" style="20" customWidth="1"/>
    <col min="519" max="519" width="17" style="20" customWidth="1"/>
    <col min="520" max="520" width="24.85546875" style="20" customWidth="1"/>
    <col min="521" max="521" width="14" style="20" bestFit="1" customWidth="1"/>
    <col min="522" max="522" width="9.140625" style="20"/>
    <col min="523" max="523" width="0" style="20" hidden="1" customWidth="1"/>
    <col min="524" max="524" width="13.42578125" style="20" bestFit="1" customWidth="1"/>
    <col min="525" max="525" width="12.85546875" style="20" bestFit="1" customWidth="1"/>
    <col min="526" max="768" width="9.140625" style="20"/>
    <col min="769" max="769" width="13.5703125" style="20" customWidth="1"/>
    <col min="770" max="770" width="37.140625" style="20" customWidth="1"/>
    <col min="771" max="772" width="13.140625" style="20" customWidth="1"/>
    <col min="773" max="773" width="27" style="20" customWidth="1"/>
    <col min="774" max="774" width="23.28515625" style="20" customWidth="1"/>
    <col min="775" max="775" width="17" style="20" customWidth="1"/>
    <col min="776" max="776" width="24.85546875" style="20" customWidth="1"/>
    <col min="777" max="777" width="14" style="20" bestFit="1" customWidth="1"/>
    <col min="778" max="778" width="9.140625" style="20"/>
    <col min="779" max="779" width="0" style="20" hidden="1" customWidth="1"/>
    <col min="780" max="780" width="13.42578125" style="20" bestFit="1" customWidth="1"/>
    <col min="781" max="781" width="12.85546875" style="20" bestFit="1" customWidth="1"/>
    <col min="782" max="1024" width="9.140625" style="20"/>
    <col min="1025" max="1025" width="13.5703125" style="20" customWidth="1"/>
    <col min="1026" max="1026" width="37.140625" style="20" customWidth="1"/>
    <col min="1027" max="1028" width="13.140625" style="20" customWidth="1"/>
    <col min="1029" max="1029" width="27" style="20" customWidth="1"/>
    <col min="1030" max="1030" width="23.28515625" style="20" customWidth="1"/>
    <col min="1031" max="1031" width="17" style="20" customWidth="1"/>
    <col min="1032" max="1032" width="24.85546875" style="20" customWidth="1"/>
    <col min="1033" max="1033" width="14" style="20" bestFit="1" customWidth="1"/>
    <col min="1034" max="1034" width="9.140625" style="20"/>
    <col min="1035" max="1035" width="0" style="20" hidden="1" customWidth="1"/>
    <col min="1036" max="1036" width="13.42578125" style="20" bestFit="1" customWidth="1"/>
    <col min="1037" max="1037" width="12.85546875" style="20" bestFit="1" customWidth="1"/>
    <col min="1038" max="1280" width="9.140625" style="20"/>
    <col min="1281" max="1281" width="13.5703125" style="20" customWidth="1"/>
    <col min="1282" max="1282" width="37.140625" style="20" customWidth="1"/>
    <col min="1283" max="1284" width="13.140625" style="20" customWidth="1"/>
    <col min="1285" max="1285" width="27" style="20" customWidth="1"/>
    <col min="1286" max="1286" width="23.28515625" style="20" customWidth="1"/>
    <col min="1287" max="1287" width="17" style="20" customWidth="1"/>
    <col min="1288" max="1288" width="24.85546875" style="20" customWidth="1"/>
    <col min="1289" max="1289" width="14" style="20" bestFit="1" customWidth="1"/>
    <col min="1290" max="1290" width="9.140625" style="20"/>
    <col min="1291" max="1291" width="0" style="20" hidden="1" customWidth="1"/>
    <col min="1292" max="1292" width="13.42578125" style="20" bestFit="1" customWidth="1"/>
    <col min="1293" max="1293" width="12.85546875" style="20" bestFit="1" customWidth="1"/>
    <col min="1294" max="1536" width="9.140625" style="20"/>
    <col min="1537" max="1537" width="13.5703125" style="20" customWidth="1"/>
    <col min="1538" max="1538" width="37.140625" style="20" customWidth="1"/>
    <col min="1539" max="1540" width="13.140625" style="20" customWidth="1"/>
    <col min="1541" max="1541" width="27" style="20" customWidth="1"/>
    <col min="1542" max="1542" width="23.28515625" style="20" customWidth="1"/>
    <col min="1543" max="1543" width="17" style="20" customWidth="1"/>
    <col min="1544" max="1544" width="24.85546875" style="20" customWidth="1"/>
    <col min="1545" max="1545" width="14" style="20" bestFit="1" customWidth="1"/>
    <col min="1546" max="1546" width="9.140625" style="20"/>
    <col min="1547" max="1547" width="0" style="20" hidden="1" customWidth="1"/>
    <col min="1548" max="1548" width="13.42578125" style="20" bestFit="1" customWidth="1"/>
    <col min="1549" max="1549" width="12.85546875" style="20" bestFit="1" customWidth="1"/>
    <col min="1550" max="1792" width="9.140625" style="20"/>
    <col min="1793" max="1793" width="13.5703125" style="20" customWidth="1"/>
    <col min="1794" max="1794" width="37.140625" style="20" customWidth="1"/>
    <col min="1795" max="1796" width="13.140625" style="20" customWidth="1"/>
    <col min="1797" max="1797" width="27" style="20" customWidth="1"/>
    <col min="1798" max="1798" width="23.28515625" style="20" customWidth="1"/>
    <col min="1799" max="1799" width="17" style="20" customWidth="1"/>
    <col min="1800" max="1800" width="24.85546875" style="20" customWidth="1"/>
    <col min="1801" max="1801" width="14" style="20" bestFit="1" customWidth="1"/>
    <col min="1802" max="1802" width="9.140625" style="20"/>
    <col min="1803" max="1803" width="0" style="20" hidden="1" customWidth="1"/>
    <col min="1804" max="1804" width="13.42578125" style="20" bestFit="1" customWidth="1"/>
    <col min="1805" max="1805" width="12.85546875" style="20" bestFit="1" customWidth="1"/>
    <col min="1806" max="2048" width="9.140625" style="20"/>
    <col min="2049" max="2049" width="13.5703125" style="20" customWidth="1"/>
    <col min="2050" max="2050" width="37.140625" style="20" customWidth="1"/>
    <col min="2051" max="2052" width="13.140625" style="20" customWidth="1"/>
    <col min="2053" max="2053" width="27" style="20" customWidth="1"/>
    <col min="2054" max="2054" width="23.28515625" style="20" customWidth="1"/>
    <col min="2055" max="2055" width="17" style="20" customWidth="1"/>
    <col min="2056" max="2056" width="24.85546875" style="20" customWidth="1"/>
    <col min="2057" max="2057" width="14" style="20" bestFit="1" customWidth="1"/>
    <col min="2058" max="2058" width="9.140625" style="20"/>
    <col min="2059" max="2059" width="0" style="20" hidden="1" customWidth="1"/>
    <col min="2060" max="2060" width="13.42578125" style="20" bestFit="1" customWidth="1"/>
    <col min="2061" max="2061" width="12.85546875" style="20" bestFit="1" customWidth="1"/>
    <col min="2062" max="2304" width="9.140625" style="20"/>
    <col min="2305" max="2305" width="13.5703125" style="20" customWidth="1"/>
    <col min="2306" max="2306" width="37.140625" style="20" customWidth="1"/>
    <col min="2307" max="2308" width="13.140625" style="20" customWidth="1"/>
    <col min="2309" max="2309" width="27" style="20" customWidth="1"/>
    <col min="2310" max="2310" width="23.28515625" style="20" customWidth="1"/>
    <col min="2311" max="2311" width="17" style="20" customWidth="1"/>
    <col min="2312" max="2312" width="24.85546875" style="20" customWidth="1"/>
    <col min="2313" max="2313" width="14" style="20" bestFit="1" customWidth="1"/>
    <col min="2314" max="2314" width="9.140625" style="20"/>
    <col min="2315" max="2315" width="0" style="20" hidden="1" customWidth="1"/>
    <col min="2316" max="2316" width="13.42578125" style="20" bestFit="1" customWidth="1"/>
    <col min="2317" max="2317" width="12.85546875" style="20" bestFit="1" customWidth="1"/>
    <col min="2318" max="2560" width="9.140625" style="20"/>
    <col min="2561" max="2561" width="13.5703125" style="20" customWidth="1"/>
    <col min="2562" max="2562" width="37.140625" style="20" customWidth="1"/>
    <col min="2563" max="2564" width="13.140625" style="20" customWidth="1"/>
    <col min="2565" max="2565" width="27" style="20" customWidth="1"/>
    <col min="2566" max="2566" width="23.28515625" style="20" customWidth="1"/>
    <col min="2567" max="2567" width="17" style="20" customWidth="1"/>
    <col min="2568" max="2568" width="24.85546875" style="20" customWidth="1"/>
    <col min="2569" max="2569" width="14" style="20" bestFit="1" customWidth="1"/>
    <col min="2570" max="2570" width="9.140625" style="20"/>
    <col min="2571" max="2571" width="0" style="20" hidden="1" customWidth="1"/>
    <col min="2572" max="2572" width="13.42578125" style="20" bestFit="1" customWidth="1"/>
    <col min="2573" max="2573" width="12.85546875" style="20" bestFit="1" customWidth="1"/>
    <col min="2574" max="2816" width="9.140625" style="20"/>
    <col min="2817" max="2817" width="13.5703125" style="20" customWidth="1"/>
    <col min="2818" max="2818" width="37.140625" style="20" customWidth="1"/>
    <col min="2819" max="2820" width="13.140625" style="20" customWidth="1"/>
    <col min="2821" max="2821" width="27" style="20" customWidth="1"/>
    <col min="2822" max="2822" width="23.28515625" style="20" customWidth="1"/>
    <col min="2823" max="2823" width="17" style="20" customWidth="1"/>
    <col min="2824" max="2824" width="24.85546875" style="20" customWidth="1"/>
    <col min="2825" max="2825" width="14" style="20" bestFit="1" customWidth="1"/>
    <col min="2826" max="2826" width="9.140625" style="20"/>
    <col min="2827" max="2827" width="0" style="20" hidden="1" customWidth="1"/>
    <col min="2828" max="2828" width="13.42578125" style="20" bestFit="1" customWidth="1"/>
    <col min="2829" max="2829" width="12.85546875" style="20" bestFit="1" customWidth="1"/>
    <col min="2830" max="3072" width="9.140625" style="20"/>
    <col min="3073" max="3073" width="13.5703125" style="20" customWidth="1"/>
    <col min="3074" max="3074" width="37.140625" style="20" customWidth="1"/>
    <col min="3075" max="3076" width="13.140625" style="20" customWidth="1"/>
    <col min="3077" max="3077" width="27" style="20" customWidth="1"/>
    <col min="3078" max="3078" width="23.28515625" style="20" customWidth="1"/>
    <col min="3079" max="3079" width="17" style="20" customWidth="1"/>
    <col min="3080" max="3080" width="24.85546875" style="20" customWidth="1"/>
    <col min="3081" max="3081" width="14" style="20" bestFit="1" customWidth="1"/>
    <col min="3082" max="3082" width="9.140625" style="20"/>
    <col min="3083" max="3083" width="0" style="20" hidden="1" customWidth="1"/>
    <col min="3084" max="3084" width="13.42578125" style="20" bestFit="1" customWidth="1"/>
    <col min="3085" max="3085" width="12.85546875" style="20" bestFit="1" customWidth="1"/>
    <col min="3086" max="3328" width="9.140625" style="20"/>
    <col min="3329" max="3329" width="13.5703125" style="20" customWidth="1"/>
    <col min="3330" max="3330" width="37.140625" style="20" customWidth="1"/>
    <col min="3331" max="3332" width="13.140625" style="20" customWidth="1"/>
    <col min="3333" max="3333" width="27" style="20" customWidth="1"/>
    <col min="3334" max="3334" width="23.28515625" style="20" customWidth="1"/>
    <col min="3335" max="3335" width="17" style="20" customWidth="1"/>
    <col min="3336" max="3336" width="24.85546875" style="20" customWidth="1"/>
    <col min="3337" max="3337" width="14" style="20" bestFit="1" customWidth="1"/>
    <col min="3338" max="3338" width="9.140625" style="20"/>
    <col min="3339" max="3339" width="0" style="20" hidden="1" customWidth="1"/>
    <col min="3340" max="3340" width="13.42578125" style="20" bestFit="1" customWidth="1"/>
    <col min="3341" max="3341" width="12.85546875" style="20" bestFit="1" customWidth="1"/>
    <col min="3342" max="3584" width="9.140625" style="20"/>
    <col min="3585" max="3585" width="13.5703125" style="20" customWidth="1"/>
    <col min="3586" max="3586" width="37.140625" style="20" customWidth="1"/>
    <col min="3587" max="3588" width="13.140625" style="20" customWidth="1"/>
    <col min="3589" max="3589" width="27" style="20" customWidth="1"/>
    <col min="3590" max="3590" width="23.28515625" style="20" customWidth="1"/>
    <col min="3591" max="3591" width="17" style="20" customWidth="1"/>
    <col min="3592" max="3592" width="24.85546875" style="20" customWidth="1"/>
    <col min="3593" max="3593" width="14" style="20" bestFit="1" customWidth="1"/>
    <col min="3594" max="3594" width="9.140625" style="20"/>
    <col min="3595" max="3595" width="0" style="20" hidden="1" customWidth="1"/>
    <col min="3596" max="3596" width="13.42578125" style="20" bestFit="1" customWidth="1"/>
    <col min="3597" max="3597" width="12.85546875" style="20" bestFit="1" customWidth="1"/>
    <col min="3598" max="3840" width="9.140625" style="20"/>
    <col min="3841" max="3841" width="13.5703125" style="20" customWidth="1"/>
    <col min="3842" max="3842" width="37.140625" style="20" customWidth="1"/>
    <col min="3843" max="3844" width="13.140625" style="20" customWidth="1"/>
    <col min="3845" max="3845" width="27" style="20" customWidth="1"/>
    <col min="3846" max="3846" width="23.28515625" style="20" customWidth="1"/>
    <col min="3847" max="3847" width="17" style="20" customWidth="1"/>
    <col min="3848" max="3848" width="24.85546875" style="20" customWidth="1"/>
    <col min="3849" max="3849" width="14" style="20" bestFit="1" customWidth="1"/>
    <col min="3850" max="3850" width="9.140625" style="20"/>
    <col min="3851" max="3851" width="0" style="20" hidden="1" customWidth="1"/>
    <col min="3852" max="3852" width="13.42578125" style="20" bestFit="1" customWidth="1"/>
    <col min="3853" max="3853" width="12.85546875" style="20" bestFit="1" customWidth="1"/>
    <col min="3854" max="4096" width="9.140625" style="20"/>
    <col min="4097" max="4097" width="13.5703125" style="20" customWidth="1"/>
    <col min="4098" max="4098" width="37.140625" style="20" customWidth="1"/>
    <col min="4099" max="4100" width="13.140625" style="20" customWidth="1"/>
    <col min="4101" max="4101" width="27" style="20" customWidth="1"/>
    <col min="4102" max="4102" width="23.28515625" style="20" customWidth="1"/>
    <col min="4103" max="4103" width="17" style="20" customWidth="1"/>
    <col min="4104" max="4104" width="24.85546875" style="20" customWidth="1"/>
    <col min="4105" max="4105" width="14" style="20" bestFit="1" customWidth="1"/>
    <col min="4106" max="4106" width="9.140625" style="20"/>
    <col min="4107" max="4107" width="0" style="20" hidden="1" customWidth="1"/>
    <col min="4108" max="4108" width="13.42578125" style="20" bestFit="1" customWidth="1"/>
    <col min="4109" max="4109" width="12.85546875" style="20" bestFit="1" customWidth="1"/>
    <col min="4110" max="4352" width="9.140625" style="20"/>
    <col min="4353" max="4353" width="13.5703125" style="20" customWidth="1"/>
    <col min="4354" max="4354" width="37.140625" style="20" customWidth="1"/>
    <col min="4355" max="4356" width="13.140625" style="20" customWidth="1"/>
    <col min="4357" max="4357" width="27" style="20" customWidth="1"/>
    <col min="4358" max="4358" width="23.28515625" style="20" customWidth="1"/>
    <col min="4359" max="4359" width="17" style="20" customWidth="1"/>
    <col min="4360" max="4360" width="24.85546875" style="20" customWidth="1"/>
    <col min="4361" max="4361" width="14" style="20" bestFit="1" customWidth="1"/>
    <col min="4362" max="4362" width="9.140625" style="20"/>
    <col min="4363" max="4363" width="0" style="20" hidden="1" customWidth="1"/>
    <col min="4364" max="4364" width="13.42578125" style="20" bestFit="1" customWidth="1"/>
    <col min="4365" max="4365" width="12.85546875" style="20" bestFit="1" customWidth="1"/>
    <col min="4366" max="4608" width="9.140625" style="20"/>
    <col min="4609" max="4609" width="13.5703125" style="20" customWidth="1"/>
    <col min="4610" max="4610" width="37.140625" style="20" customWidth="1"/>
    <col min="4611" max="4612" width="13.140625" style="20" customWidth="1"/>
    <col min="4613" max="4613" width="27" style="20" customWidth="1"/>
    <col min="4614" max="4614" width="23.28515625" style="20" customWidth="1"/>
    <col min="4615" max="4615" width="17" style="20" customWidth="1"/>
    <col min="4616" max="4616" width="24.85546875" style="20" customWidth="1"/>
    <col min="4617" max="4617" width="14" style="20" bestFit="1" customWidth="1"/>
    <col min="4618" max="4618" width="9.140625" style="20"/>
    <col min="4619" max="4619" width="0" style="20" hidden="1" customWidth="1"/>
    <col min="4620" max="4620" width="13.42578125" style="20" bestFit="1" customWidth="1"/>
    <col min="4621" max="4621" width="12.85546875" style="20" bestFit="1" customWidth="1"/>
    <col min="4622" max="4864" width="9.140625" style="20"/>
    <col min="4865" max="4865" width="13.5703125" style="20" customWidth="1"/>
    <col min="4866" max="4866" width="37.140625" style="20" customWidth="1"/>
    <col min="4867" max="4868" width="13.140625" style="20" customWidth="1"/>
    <col min="4869" max="4869" width="27" style="20" customWidth="1"/>
    <col min="4870" max="4870" width="23.28515625" style="20" customWidth="1"/>
    <col min="4871" max="4871" width="17" style="20" customWidth="1"/>
    <col min="4872" max="4872" width="24.85546875" style="20" customWidth="1"/>
    <col min="4873" max="4873" width="14" style="20" bestFit="1" customWidth="1"/>
    <col min="4874" max="4874" width="9.140625" style="20"/>
    <col min="4875" max="4875" width="0" style="20" hidden="1" customWidth="1"/>
    <col min="4876" max="4876" width="13.42578125" style="20" bestFit="1" customWidth="1"/>
    <col min="4877" max="4877" width="12.85546875" style="20" bestFit="1" customWidth="1"/>
    <col min="4878" max="5120" width="9.140625" style="20"/>
    <col min="5121" max="5121" width="13.5703125" style="20" customWidth="1"/>
    <col min="5122" max="5122" width="37.140625" style="20" customWidth="1"/>
    <col min="5123" max="5124" width="13.140625" style="20" customWidth="1"/>
    <col min="5125" max="5125" width="27" style="20" customWidth="1"/>
    <col min="5126" max="5126" width="23.28515625" style="20" customWidth="1"/>
    <col min="5127" max="5127" width="17" style="20" customWidth="1"/>
    <col min="5128" max="5128" width="24.85546875" style="20" customWidth="1"/>
    <col min="5129" max="5129" width="14" style="20" bestFit="1" customWidth="1"/>
    <col min="5130" max="5130" width="9.140625" style="20"/>
    <col min="5131" max="5131" width="0" style="20" hidden="1" customWidth="1"/>
    <col min="5132" max="5132" width="13.42578125" style="20" bestFit="1" customWidth="1"/>
    <col min="5133" max="5133" width="12.85546875" style="20" bestFit="1" customWidth="1"/>
    <col min="5134" max="5376" width="9.140625" style="20"/>
    <col min="5377" max="5377" width="13.5703125" style="20" customWidth="1"/>
    <col min="5378" max="5378" width="37.140625" style="20" customWidth="1"/>
    <col min="5379" max="5380" width="13.140625" style="20" customWidth="1"/>
    <col min="5381" max="5381" width="27" style="20" customWidth="1"/>
    <col min="5382" max="5382" width="23.28515625" style="20" customWidth="1"/>
    <col min="5383" max="5383" width="17" style="20" customWidth="1"/>
    <col min="5384" max="5384" width="24.85546875" style="20" customWidth="1"/>
    <col min="5385" max="5385" width="14" style="20" bestFit="1" customWidth="1"/>
    <col min="5386" max="5386" width="9.140625" style="20"/>
    <col min="5387" max="5387" width="0" style="20" hidden="1" customWidth="1"/>
    <col min="5388" max="5388" width="13.42578125" style="20" bestFit="1" customWidth="1"/>
    <col min="5389" max="5389" width="12.85546875" style="20" bestFit="1" customWidth="1"/>
    <col min="5390" max="5632" width="9.140625" style="20"/>
    <col min="5633" max="5633" width="13.5703125" style="20" customWidth="1"/>
    <col min="5634" max="5634" width="37.140625" style="20" customWidth="1"/>
    <col min="5635" max="5636" width="13.140625" style="20" customWidth="1"/>
    <col min="5637" max="5637" width="27" style="20" customWidth="1"/>
    <col min="5638" max="5638" width="23.28515625" style="20" customWidth="1"/>
    <col min="5639" max="5639" width="17" style="20" customWidth="1"/>
    <col min="5640" max="5640" width="24.85546875" style="20" customWidth="1"/>
    <col min="5641" max="5641" width="14" style="20" bestFit="1" customWidth="1"/>
    <col min="5642" max="5642" width="9.140625" style="20"/>
    <col min="5643" max="5643" width="0" style="20" hidden="1" customWidth="1"/>
    <col min="5644" max="5644" width="13.42578125" style="20" bestFit="1" customWidth="1"/>
    <col min="5645" max="5645" width="12.85546875" style="20" bestFit="1" customWidth="1"/>
    <col min="5646" max="5888" width="9.140625" style="20"/>
    <col min="5889" max="5889" width="13.5703125" style="20" customWidth="1"/>
    <col min="5890" max="5890" width="37.140625" style="20" customWidth="1"/>
    <col min="5891" max="5892" width="13.140625" style="20" customWidth="1"/>
    <col min="5893" max="5893" width="27" style="20" customWidth="1"/>
    <col min="5894" max="5894" width="23.28515625" style="20" customWidth="1"/>
    <col min="5895" max="5895" width="17" style="20" customWidth="1"/>
    <col min="5896" max="5896" width="24.85546875" style="20" customWidth="1"/>
    <col min="5897" max="5897" width="14" style="20" bestFit="1" customWidth="1"/>
    <col min="5898" max="5898" width="9.140625" style="20"/>
    <col min="5899" max="5899" width="0" style="20" hidden="1" customWidth="1"/>
    <col min="5900" max="5900" width="13.42578125" style="20" bestFit="1" customWidth="1"/>
    <col min="5901" max="5901" width="12.85546875" style="20" bestFit="1" customWidth="1"/>
    <col min="5902" max="6144" width="9.140625" style="20"/>
    <col min="6145" max="6145" width="13.5703125" style="20" customWidth="1"/>
    <col min="6146" max="6146" width="37.140625" style="20" customWidth="1"/>
    <col min="6147" max="6148" width="13.140625" style="20" customWidth="1"/>
    <col min="6149" max="6149" width="27" style="20" customWidth="1"/>
    <col min="6150" max="6150" width="23.28515625" style="20" customWidth="1"/>
    <col min="6151" max="6151" width="17" style="20" customWidth="1"/>
    <col min="6152" max="6152" width="24.85546875" style="20" customWidth="1"/>
    <col min="6153" max="6153" width="14" style="20" bestFit="1" customWidth="1"/>
    <col min="6154" max="6154" width="9.140625" style="20"/>
    <col min="6155" max="6155" width="0" style="20" hidden="1" customWidth="1"/>
    <col min="6156" max="6156" width="13.42578125" style="20" bestFit="1" customWidth="1"/>
    <col min="6157" max="6157" width="12.85546875" style="20" bestFit="1" customWidth="1"/>
    <col min="6158" max="6400" width="9.140625" style="20"/>
    <col min="6401" max="6401" width="13.5703125" style="20" customWidth="1"/>
    <col min="6402" max="6402" width="37.140625" style="20" customWidth="1"/>
    <col min="6403" max="6404" width="13.140625" style="20" customWidth="1"/>
    <col min="6405" max="6405" width="27" style="20" customWidth="1"/>
    <col min="6406" max="6406" width="23.28515625" style="20" customWidth="1"/>
    <col min="6407" max="6407" width="17" style="20" customWidth="1"/>
    <col min="6408" max="6408" width="24.85546875" style="20" customWidth="1"/>
    <col min="6409" max="6409" width="14" style="20" bestFit="1" customWidth="1"/>
    <col min="6410" max="6410" width="9.140625" style="20"/>
    <col min="6411" max="6411" width="0" style="20" hidden="1" customWidth="1"/>
    <col min="6412" max="6412" width="13.42578125" style="20" bestFit="1" customWidth="1"/>
    <col min="6413" max="6413" width="12.85546875" style="20" bestFit="1" customWidth="1"/>
    <col min="6414" max="6656" width="9.140625" style="20"/>
    <col min="6657" max="6657" width="13.5703125" style="20" customWidth="1"/>
    <col min="6658" max="6658" width="37.140625" style="20" customWidth="1"/>
    <col min="6659" max="6660" width="13.140625" style="20" customWidth="1"/>
    <col min="6661" max="6661" width="27" style="20" customWidth="1"/>
    <col min="6662" max="6662" width="23.28515625" style="20" customWidth="1"/>
    <col min="6663" max="6663" width="17" style="20" customWidth="1"/>
    <col min="6664" max="6664" width="24.85546875" style="20" customWidth="1"/>
    <col min="6665" max="6665" width="14" style="20" bestFit="1" customWidth="1"/>
    <col min="6666" max="6666" width="9.140625" style="20"/>
    <col min="6667" max="6667" width="0" style="20" hidden="1" customWidth="1"/>
    <col min="6668" max="6668" width="13.42578125" style="20" bestFit="1" customWidth="1"/>
    <col min="6669" max="6669" width="12.85546875" style="20" bestFit="1" customWidth="1"/>
    <col min="6670" max="6912" width="9.140625" style="20"/>
    <col min="6913" max="6913" width="13.5703125" style="20" customWidth="1"/>
    <col min="6914" max="6914" width="37.140625" style="20" customWidth="1"/>
    <col min="6915" max="6916" width="13.140625" style="20" customWidth="1"/>
    <col min="6917" max="6917" width="27" style="20" customWidth="1"/>
    <col min="6918" max="6918" width="23.28515625" style="20" customWidth="1"/>
    <col min="6919" max="6919" width="17" style="20" customWidth="1"/>
    <col min="6920" max="6920" width="24.85546875" style="20" customWidth="1"/>
    <col min="6921" max="6921" width="14" style="20" bestFit="1" customWidth="1"/>
    <col min="6922" max="6922" width="9.140625" style="20"/>
    <col min="6923" max="6923" width="0" style="20" hidden="1" customWidth="1"/>
    <col min="6924" max="6924" width="13.42578125" style="20" bestFit="1" customWidth="1"/>
    <col min="6925" max="6925" width="12.85546875" style="20" bestFit="1" customWidth="1"/>
    <col min="6926" max="7168" width="9.140625" style="20"/>
    <col min="7169" max="7169" width="13.5703125" style="20" customWidth="1"/>
    <col min="7170" max="7170" width="37.140625" style="20" customWidth="1"/>
    <col min="7171" max="7172" width="13.140625" style="20" customWidth="1"/>
    <col min="7173" max="7173" width="27" style="20" customWidth="1"/>
    <col min="7174" max="7174" width="23.28515625" style="20" customWidth="1"/>
    <col min="7175" max="7175" width="17" style="20" customWidth="1"/>
    <col min="7176" max="7176" width="24.85546875" style="20" customWidth="1"/>
    <col min="7177" max="7177" width="14" style="20" bestFit="1" customWidth="1"/>
    <col min="7178" max="7178" width="9.140625" style="20"/>
    <col min="7179" max="7179" width="0" style="20" hidden="1" customWidth="1"/>
    <col min="7180" max="7180" width="13.42578125" style="20" bestFit="1" customWidth="1"/>
    <col min="7181" max="7181" width="12.85546875" style="20" bestFit="1" customWidth="1"/>
    <col min="7182" max="7424" width="9.140625" style="20"/>
    <col min="7425" max="7425" width="13.5703125" style="20" customWidth="1"/>
    <col min="7426" max="7426" width="37.140625" style="20" customWidth="1"/>
    <col min="7427" max="7428" width="13.140625" style="20" customWidth="1"/>
    <col min="7429" max="7429" width="27" style="20" customWidth="1"/>
    <col min="7430" max="7430" width="23.28515625" style="20" customWidth="1"/>
    <col min="7431" max="7431" width="17" style="20" customWidth="1"/>
    <col min="7432" max="7432" width="24.85546875" style="20" customWidth="1"/>
    <col min="7433" max="7433" width="14" style="20" bestFit="1" customWidth="1"/>
    <col min="7434" max="7434" width="9.140625" style="20"/>
    <col min="7435" max="7435" width="0" style="20" hidden="1" customWidth="1"/>
    <col min="7436" max="7436" width="13.42578125" style="20" bestFit="1" customWidth="1"/>
    <col min="7437" max="7437" width="12.85546875" style="20" bestFit="1" customWidth="1"/>
    <col min="7438" max="7680" width="9.140625" style="20"/>
    <col min="7681" max="7681" width="13.5703125" style="20" customWidth="1"/>
    <col min="7682" max="7682" width="37.140625" style="20" customWidth="1"/>
    <col min="7683" max="7684" width="13.140625" style="20" customWidth="1"/>
    <col min="7685" max="7685" width="27" style="20" customWidth="1"/>
    <col min="7686" max="7686" width="23.28515625" style="20" customWidth="1"/>
    <col min="7687" max="7687" width="17" style="20" customWidth="1"/>
    <col min="7688" max="7688" width="24.85546875" style="20" customWidth="1"/>
    <col min="7689" max="7689" width="14" style="20" bestFit="1" customWidth="1"/>
    <col min="7690" max="7690" width="9.140625" style="20"/>
    <col min="7691" max="7691" width="0" style="20" hidden="1" customWidth="1"/>
    <col min="7692" max="7692" width="13.42578125" style="20" bestFit="1" customWidth="1"/>
    <col min="7693" max="7693" width="12.85546875" style="20" bestFit="1" customWidth="1"/>
    <col min="7694" max="7936" width="9.140625" style="20"/>
    <col min="7937" max="7937" width="13.5703125" style="20" customWidth="1"/>
    <col min="7938" max="7938" width="37.140625" style="20" customWidth="1"/>
    <col min="7939" max="7940" width="13.140625" style="20" customWidth="1"/>
    <col min="7941" max="7941" width="27" style="20" customWidth="1"/>
    <col min="7942" max="7942" width="23.28515625" style="20" customWidth="1"/>
    <col min="7943" max="7943" width="17" style="20" customWidth="1"/>
    <col min="7944" max="7944" width="24.85546875" style="20" customWidth="1"/>
    <col min="7945" max="7945" width="14" style="20" bestFit="1" customWidth="1"/>
    <col min="7946" max="7946" width="9.140625" style="20"/>
    <col min="7947" max="7947" width="0" style="20" hidden="1" customWidth="1"/>
    <col min="7948" max="7948" width="13.42578125" style="20" bestFit="1" customWidth="1"/>
    <col min="7949" max="7949" width="12.85546875" style="20" bestFit="1" customWidth="1"/>
    <col min="7950" max="8192" width="9.140625" style="20"/>
    <col min="8193" max="8193" width="13.5703125" style="20" customWidth="1"/>
    <col min="8194" max="8194" width="37.140625" style="20" customWidth="1"/>
    <col min="8195" max="8196" width="13.140625" style="20" customWidth="1"/>
    <col min="8197" max="8197" width="27" style="20" customWidth="1"/>
    <col min="8198" max="8198" width="23.28515625" style="20" customWidth="1"/>
    <col min="8199" max="8199" width="17" style="20" customWidth="1"/>
    <col min="8200" max="8200" width="24.85546875" style="20" customWidth="1"/>
    <col min="8201" max="8201" width="14" style="20" bestFit="1" customWidth="1"/>
    <col min="8202" max="8202" width="9.140625" style="20"/>
    <col min="8203" max="8203" width="0" style="20" hidden="1" customWidth="1"/>
    <col min="8204" max="8204" width="13.42578125" style="20" bestFit="1" customWidth="1"/>
    <col min="8205" max="8205" width="12.85546875" style="20" bestFit="1" customWidth="1"/>
    <col min="8206" max="8448" width="9.140625" style="20"/>
    <col min="8449" max="8449" width="13.5703125" style="20" customWidth="1"/>
    <col min="8450" max="8450" width="37.140625" style="20" customWidth="1"/>
    <col min="8451" max="8452" width="13.140625" style="20" customWidth="1"/>
    <col min="8453" max="8453" width="27" style="20" customWidth="1"/>
    <col min="8454" max="8454" width="23.28515625" style="20" customWidth="1"/>
    <col min="8455" max="8455" width="17" style="20" customWidth="1"/>
    <col min="8456" max="8456" width="24.85546875" style="20" customWidth="1"/>
    <col min="8457" max="8457" width="14" style="20" bestFit="1" customWidth="1"/>
    <col min="8458" max="8458" width="9.140625" style="20"/>
    <col min="8459" max="8459" width="0" style="20" hidden="1" customWidth="1"/>
    <col min="8460" max="8460" width="13.42578125" style="20" bestFit="1" customWidth="1"/>
    <col min="8461" max="8461" width="12.85546875" style="20" bestFit="1" customWidth="1"/>
    <col min="8462" max="8704" width="9.140625" style="20"/>
    <col min="8705" max="8705" width="13.5703125" style="20" customWidth="1"/>
    <col min="8706" max="8706" width="37.140625" style="20" customWidth="1"/>
    <col min="8707" max="8708" width="13.140625" style="20" customWidth="1"/>
    <col min="8709" max="8709" width="27" style="20" customWidth="1"/>
    <col min="8710" max="8710" width="23.28515625" style="20" customWidth="1"/>
    <col min="8711" max="8711" width="17" style="20" customWidth="1"/>
    <col min="8712" max="8712" width="24.85546875" style="20" customWidth="1"/>
    <col min="8713" max="8713" width="14" style="20" bestFit="1" customWidth="1"/>
    <col min="8714" max="8714" width="9.140625" style="20"/>
    <col min="8715" max="8715" width="0" style="20" hidden="1" customWidth="1"/>
    <col min="8716" max="8716" width="13.42578125" style="20" bestFit="1" customWidth="1"/>
    <col min="8717" max="8717" width="12.85546875" style="20" bestFit="1" customWidth="1"/>
    <col min="8718" max="8960" width="9.140625" style="20"/>
    <col min="8961" max="8961" width="13.5703125" style="20" customWidth="1"/>
    <col min="8962" max="8962" width="37.140625" style="20" customWidth="1"/>
    <col min="8963" max="8964" width="13.140625" style="20" customWidth="1"/>
    <col min="8965" max="8965" width="27" style="20" customWidth="1"/>
    <col min="8966" max="8966" width="23.28515625" style="20" customWidth="1"/>
    <col min="8967" max="8967" width="17" style="20" customWidth="1"/>
    <col min="8968" max="8968" width="24.85546875" style="20" customWidth="1"/>
    <col min="8969" max="8969" width="14" style="20" bestFit="1" customWidth="1"/>
    <col min="8970" max="8970" width="9.140625" style="20"/>
    <col min="8971" max="8971" width="0" style="20" hidden="1" customWidth="1"/>
    <col min="8972" max="8972" width="13.42578125" style="20" bestFit="1" customWidth="1"/>
    <col min="8973" max="8973" width="12.85546875" style="20" bestFit="1" customWidth="1"/>
    <col min="8974" max="9216" width="9.140625" style="20"/>
    <col min="9217" max="9217" width="13.5703125" style="20" customWidth="1"/>
    <col min="9218" max="9218" width="37.140625" style="20" customWidth="1"/>
    <col min="9219" max="9220" width="13.140625" style="20" customWidth="1"/>
    <col min="9221" max="9221" width="27" style="20" customWidth="1"/>
    <col min="9222" max="9222" width="23.28515625" style="20" customWidth="1"/>
    <col min="9223" max="9223" width="17" style="20" customWidth="1"/>
    <col min="9224" max="9224" width="24.85546875" style="20" customWidth="1"/>
    <col min="9225" max="9225" width="14" style="20" bestFit="1" customWidth="1"/>
    <col min="9226" max="9226" width="9.140625" style="20"/>
    <col min="9227" max="9227" width="0" style="20" hidden="1" customWidth="1"/>
    <col min="9228" max="9228" width="13.42578125" style="20" bestFit="1" customWidth="1"/>
    <col min="9229" max="9229" width="12.85546875" style="20" bestFit="1" customWidth="1"/>
    <col min="9230" max="9472" width="9.140625" style="20"/>
    <col min="9473" max="9473" width="13.5703125" style="20" customWidth="1"/>
    <col min="9474" max="9474" width="37.140625" style="20" customWidth="1"/>
    <col min="9475" max="9476" width="13.140625" style="20" customWidth="1"/>
    <col min="9477" max="9477" width="27" style="20" customWidth="1"/>
    <col min="9478" max="9478" width="23.28515625" style="20" customWidth="1"/>
    <col min="9479" max="9479" width="17" style="20" customWidth="1"/>
    <col min="9480" max="9480" width="24.85546875" style="20" customWidth="1"/>
    <col min="9481" max="9481" width="14" style="20" bestFit="1" customWidth="1"/>
    <col min="9482" max="9482" width="9.140625" style="20"/>
    <col min="9483" max="9483" width="0" style="20" hidden="1" customWidth="1"/>
    <col min="9484" max="9484" width="13.42578125" style="20" bestFit="1" customWidth="1"/>
    <col min="9485" max="9485" width="12.85546875" style="20" bestFit="1" customWidth="1"/>
    <col min="9486" max="9728" width="9.140625" style="20"/>
    <col min="9729" max="9729" width="13.5703125" style="20" customWidth="1"/>
    <col min="9730" max="9730" width="37.140625" style="20" customWidth="1"/>
    <col min="9731" max="9732" width="13.140625" style="20" customWidth="1"/>
    <col min="9733" max="9733" width="27" style="20" customWidth="1"/>
    <col min="9734" max="9734" width="23.28515625" style="20" customWidth="1"/>
    <col min="9735" max="9735" width="17" style="20" customWidth="1"/>
    <col min="9736" max="9736" width="24.85546875" style="20" customWidth="1"/>
    <col min="9737" max="9737" width="14" style="20" bestFit="1" customWidth="1"/>
    <col min="9738" max="9738" width="9.140625" style="20"/>
    <col min="9739" max="9739" width="0" style="20" hidden="1" customWidth="1"/>
    <col min="9740" max="9740" width="13.42578125" style="20" bestFit="1" customWidth="1"/>
    <col min="9741" max="9741" width="12.85546875" style="20" bestFit="1" customWidth="1"/>
    <col min="9742" max="9984" width="9.140625" style="20"/>
    <col min="9985" max="9985" width="13.5703125" style="20" customWidth="1"/>
    <col min="9986" max="9986" width="37.140625" style="20" customWidth="1"/>
    <col min="9987" max="9988" width="13.140625" style="20" customWidth="1"/>
    <col min="9989" max="9989" width="27" style="20" customWidth="1"/>
    <col min="9990" max="9990" width="23.28515625" style="20" customWidth="1"/>
    <col min="9991" max="9991" width="17" style="20" customWidth="1"/>
    <col min="9992" max="9992" width="24.85546875" style="20" customWidth="1"/>
    <col min="9993" max="9993" width="14" style="20" bestFit="1" customWidth="1"/>
    <col min="9994" max="9994" width="9.140625" style="20"/>
    <col min="9995" max="9995" width="0" style="20" hidden="1" customWidth="1"/>
    <col min="9996" max="9996" width="13.42578125" style="20" bestFit="1" customWidth="1"/>
    <col min="9997" max="9997" width="12.85546875" style="20" bestFit="1" customWidth="1"/>
    <col min="9998" max="10240" width="9.140625" style="20"/>
    <col min="10241" max="10241" width="13.5703125" style="20" customWidth="1"/>
    <col min="10242" max="10242" width="37.140625" style="20" customWidth="1"/>
    <col min="10243" max="10244" width="13.140625" style="20" customWidth="1"/>
    <col min="10245" max="10245" width="27" style="20" customWidth="1"/>
    <col min="10246" max="10246" width="23.28515625" style="20" customWidth="1"/>
    <col min="10247" max="10247" width="17" style="20" customWidth="1"/>
    <col min="10248" max="10248" width="24.85546875" style="20" customWidth="1"/>
    <col min="10249" max="10249" width="14" style="20" bestFit="1" customWidth="1"/>
    <col min="10250" max="10250" width="9.140625" style="20"/>
    <col min="10251" max="10251" width="0" style="20" hidden="1" customWidth="1"/>
    <col min="10252" max="10252" width="13.42578125" style="20" bestFit="1" customWidth="1"/>
    <col min="10253" max="10253" width="12.85546875" style="20" bestFit="1" customWidth="1"/>
    <col min="10254" max="10496" width="9.140625" style="20"/>
    <col min="10497" max="10497" width="13.5703125" style="20" customWidth="1"/>
    <col min="10498" max="10498" width="37.140625" style="20" customWidth="1"/>
    <col min="10499" max="10500" width="13.140625" style="20" customWidth="1"/>
    <col min="10501" max="10501" width="27" style="20" customWidth="1"/>
    <col min="10502" max="10502" width="23.28515625" style="20" customWidth="1"/>
    <col min="10503" max="10503" width="17" style="20" customWidth="1"/>
    <col min="10504" max="10504" width="24.85546875" style="20" customWidth="1"/>
    <col min="10505" max="10505" width="14" style="20" bestFit="1" customWidth="1"/>
    <col min="10506" max="10506" width="9.140625" style="20"/>
    <col min="10507" max="10507" width="0" style="20" hidden="1" customWidth="1"/>
    <col min="10508" max="10508" width="13.42578125" style="20" bestFit="1" customWidth="1"/>
    <col min="10509" max="10509" width="12.85546875" style="20" bestFit="1" customWidth="1"/>
    <col min="10510" max="10752" width="9.140625" style="20"/>
    <col min="10753" max="10753" width="13.5703125" style="20" customWidth="1"/>
    <col min="10754" max="10754" width="37.140625" style="20" customWidth="1"/>
    <col min="10755" max="10756" width="13.140625" style="20" customWidth="1"/>
    <col min="10757" max="10757" width="27" style="20" customWidth="1"/>
    <col min="10758" max="10758" width="23.28515625" style="20" customWidth="1"/>
    <col min="10759" max="10759" width="17" style="20" customWidth="1"/>
    <col min="10760" max="10760" width="24.85546875" style="20" customWidth="1"/>
    <col min="10761" max="10761" width="14" style="20" bestFit="1" customWidth="1"/>
    <col min="10762" max="10762" width="9.140625" style="20"/>
    <col min="10763" max="10763" width="0" style="20" hidden="1" customWidth="1"/>
    <col min="10764" max="10764" width="13.42578125" style="20" bestFit="1" customWidth="1"/>
    <col min="10765" max="10765" width="12.85546875" style="20" bestFit="1" customWidth="1"/>
    <col min="10766" max="11008" width="9.140625" style="20"/>
    <col min="11009" max="11009" width="13.5703125" style="20" customWidth="1"/>
    <col min="11010" max="11010" width="37.140625" style="20" customWidth="1"/>
    <col min="11011" max="11012" width="13.140625" style="20" customWidth="1"/>
    <col min="11013" max="11013" width="27" style="20" customWidth="1"/>
    <col min="11014" max="11014" width="23.28515625" style="20" customWidth="1"/>
    <col min="11015" max="11015" width="17" style="20" customWidth="1"/>
    <col min="11016" max="11016" width="24.85546875" style="20" customWidth="1"/>
    <col min="11017" max="11017" width="14" style="20" bestFit="1" customWidth="1"/>
    <col min="11018" max="11018" width="9.140625" style="20"/>
    <col min="11019" max="11019" width="0" style="20" hidden="1" customWidth="1"/>
    <col min="11020" max="11020" width="13.42578125" style="20" bestFit="1" customWidth="1"/>
    <col min="11021" max="11021" width="12.85546875" style="20" bestFit="1" customWidth="1"/>
    <col min="11022" max="11264" width="9.140625" style="20"/>
    <col min="11265" max="11265" width="13.5703125" style="20" customWidth="1"/>
    <col min="11266" max="11266" width="37.140625" style="20" customWidth="1"/>
    <col min="11267" max="11268" width="13.140625" style="20" customWidth="1"/>
    <col min="11269" max="11269" width="27" style="20" customWidth="1"/>
    <col min="11270" max="11270" width="23.28515625" style="20" customWidth="1"/>
    <col min="11271" max="11271" width="17" style="20" customWidth="1"/>
    <col min="11272" max="11272" width="24.85546875" style="20" customWidth="1"/>
    <col min="11273" max="11273" width="14" style="20" bestFit="1" customWidth="1"/>
    <col min="11274" max="11274" width="9.140625" style="20"/>
    <col min="11275" max="11275" width="0" style="20" hidden="1" customWidth="1"/>
    <col min="11276" max="11276" width="13.42578125" style="20" bestFit="1" customWidth="1"/>
    <col min="11277" max="11277" width="12.85546875" style="20" bestFit="1" customWidth="1"/>
    <col min="11278" max="11520" width="9.140625" style="20"/>
    <col min="11521" max="11521" width="13.5703125" style="20" customWidth="1"/>
    <col min="11522" max="11522" width="37.140625" style="20" customWidth="1"/>
    <col min="11523" max="11524" width="13.140625" style="20" customWidth="1"/>
    <col min="11525" max="11525" width="27" style="20" customWidth="1"/>
    <col min="11526" max="11526" width="23.28515625" style="20" customWidth="1"/>
    <col min="11527" max="11527" width="17" style="20" customWidth="1"/>
    <col min="11528" max="11528" width="24.85546875" style="20" customWidth="1"/>
    <col min="11529" max="11529" width="14" style="20" bestFit="1" customWidth="1"/>
    <col min="11530" max="11530" width="9.140625" style="20"/>
    <col min="11531" max="11531" width="0" style="20" hidden="1" customWidth="1"/>
    <col min="11532" max="11532" width="13.42578125" style="20" bestFit="1" customWidth="1"/>
    <col min="11533" max="11533" width="12.85546875" style="20" bestFit="1" customWidth="1"/>
    <col min="11534" max="11776" width="9.140625" style="20"/>
    <col min="11777" max="11777" width="13.5703125" style="20" customWidth="1"/>
    <col min="11778" max="11778" width="37.140625" style="20" customWidth="1"/>
    <col min="11779" max="11780" width="13.140625" style="20" customWidth="1"/>
    <col min="11781" max="11781" width="27" style="20" customWidth="1"/>
    <col min="11782" max="11782" width="23.28515625" style="20" customWidth="1"/>
    <col min="11783" max="11783" width="17" style="20" customWidth="1"/>
    <col min="11784" max="11784" width="24.85546875" style="20" customWidth="1"/>
    <col min="11785" max="11785" width="14" style="20" bestFit="1" customWidth="1"/>
    <col min="11786" max="11786" width="9.140625" style="20"/>
    <col min="11787" max="11787" width="0" style="20" hidden="1" customWidth="1"/>
    <col min="11788" max="11788" width="13.42578125" style="20" bestFit="1" customWidth="1"/>
    <col min="11789" max="11789" width="12.85546875" style="20" bestFit="1" customWidth="1"/>
    <col min="11790" max="12032" width="9.140625" style="20"/>
    <col min="12033" max="12033" width="13.5703125" style="20" customWidth="1"/>
    <col min="12034" max="12034" width="37.140625" style="20" customWidth="1"/>
    <col min="12035" max="12036" width="13.140625" style="20" customWidth="1"/>
    <col min="12037" max="12037" width="27" style="20" customWidth="1"/>
    <col min="12038" max="12038" width="23.28515625" style="20" customWidth="1"/>
    <col min="12039" max="12039" width="17" style="20" customWidth="1"/>
    <col min="12040" max="12040" width="24.85546875" style="20" customWidth="1"/>
    <col min="12041" max="12041" width="14" style="20" bestFit="1" customWidth="1"/>
    <col min="12042" max="12042" width="9.140625" style="20"/>
    <col min="12043" max="12043" width="0" style="20" hidden="1" customWidth="1"/>
    <col min="12044" max="12044" width="13.42578125" style="20" bestFit="1" customWidth="1"/>
    <col min="12045" max="12045" width="12.85546875" style="20" bestFit="1" customWidth="1"/>
    <col min="12046" max="12288" width="9.140625" style="20"/>
    <col min="12289" max="12289" width="13.5703125" style="20" customWidth="1"/>
    <col min="12290" max="12290" width="37.140625" style="20" customWidth="1"/>
    <col min="12291" max="12292" width="13.140625" style="20" customWidth="1"/>
    <col min="12293" max="12293" width="27" style="20" customWidth="1"/>
    <col min="12294" max="12294" width="23.28515625" style="20" customWidth="1"/>
    <col min="12295" max="12295" width="17" style="20" customWidth="1"/>
    <col min="12296" max="12296" width="24.85546875" style="20" customWidth="1"/>
    <col min="12297" max="12297" width="14" style="20" bestFit="1" customWidth="1"/>
    <col min="12298" max="12298" width="9.140625" style="20"/>
    <col min="12299" max="12299" width="0" style="20" hidden="1" customWidth="1"/>
    <col min="12300" max="12300" width="13.42578125" style="20" bestFit="1" customWidth="1"/>
    <col min="12301" max="12301" width="12.85546875" style="20" bestFit="1" customWidth="1"/>
    <col min="12302" max="12544" width="9.140625" style="20"/>
    <col min="12545" max="12545" width="13.5703125" style="20" customWidth="1"/>
    <col min="12546" max="12546" width="37.140625" style="20" customWidth="1"/>
    <col min="12547" max="12548" width="13.140625" style="20" customWidth="1"/>
    <col min="12549" max="12549" width="27" style="20" customWidth="1"/>
    <col min="12550" max="12550" width="23.28515625" style="20" customWidth="1"/>
    <col min="12551" max="12551" width="17" style="20" customWidth="1"/>
    <col min="12552" max="12552" width="24.85546875" style="20" customWidth="1"/>
    <col min="12553" max="12553" width="14" style="20" bestFit="1" customWidth="1"/>
    <col min="12554" max="12554" width="9.140625" style="20"/>
    <col min="12555" max="12555" width="0" style="20" hidden="1" customWidth="1"/>
    <col min="12556" max="12556" width="13.42578125" style="20" bestFit="1" customWidth="1"/>
    <col min="12557" max="12557" width="12.85546875" style="20" bestFit="1" customWidth="1"/>
    <col min="12558" max="12800" width="9.140625" style="20"/>
    <col min="12801" max="12801" width="13.5703125" style="20" customWidth="1"/>
    <col min="12802" max="12802" width="37.140625" style="20" customWidth="1"/>
    <col min="12803" max="12804" width="13.140625" style="20" customWidth="1"/>
    <col min="12805" max="12805" width="27" style="20" customWidth="1"/>
    <col min="12806" max="12806" width="23.28515625" style="20" customWidth="1"/>
    <col min="12807" max="12807" width="17" style="20" customWidth="1"/>
    <col min="12808" max="12808" width="24.85546875" style="20" customWidth="1"/>
    <col min="12809" max="12809" width="14" style="20" bestFit="1" customWidth="1"/>
    <col min="12810" max="12810" width="9.140625" style="20"/>
    <col min="12811" max="12811" width="0" style="20" hidden="1" customWidth="1"/>
    <col min="12812" max="12812" width="13.42578125" style="20" bestFit="1" customWidth="1"/>
    <col min="12813" max="12813" width="12.85546875" style="20" bestFit="1" customWidth="1"/>
    <col min="12814" max="13056" width="9.140625" style="20"/>
    <col min="13057" max="13057" width="13.5703125" style="20" customWidth="1"/>
    <col min="13058" max="13058" width="37.140625" style="20" customWidth="1"/>
    <col min="13059" max="13060" width="13.140625" style="20" customWidth="1"/>
    <col min="13061" max="13061" width="27" style="20" customWidth="1"/>
    <col min="13062" max="13062" width="23.28515625" style="20" customWidth="1"/>
    <col min="13063" max="13063" width="17" style="20" customWidth="1"/>
    <col min="13064" max="13064" width="24.85546875" style="20" customWidth="1"/>
    <col min="13065" max="13065" width="14" style="20" bestFit="1" customWidth="1"/>
    <col min="13066" max="13066" width="9.140625" style="20"/>
    <col min="13067" max="13067" width="0" style="20" hidden="1" customWidth="1"/>
    <col min="13068" max="13068" width="13.42578125" style="20" bestFit="1" customWidth="1"/>
    <col min="13069" max="13069" width="12.85546875" style="20" bestFit="1" customWidth="1"/>
    <col min="13070" max="13312" width="9.140625" style="20"/>
    <col min="13313" max="13313" width="13.5703125" style="20" customWidth="1"/>
    <col min="13314" max="13314" width="37.140625" style="20" customWidth="1"/>
    <col min="13315" max="13316" width="13.140625" style="20" customWidth="1"/>
    <col min="13317" max="13317" width="27" style="20" customWidth="1"/>
    <col min="13318" max="13318" width="23.28515625" style="20" customWidth="1"/>
    <col min="13319" max="13319" width="17" style="20" customWidth="1"/>
    <col min="13320" max="13320" width="24.85546875" style="20" customWidth="1"/>
    <col min="13321" max="13321" width="14" style="20" bestFit="1" customWidth="1"/>
    <col min="13322" max="13322" width="9.140625" style="20"/>
    <col min="13323" max="13323" width="0" style="20" hidden="1" customWidth="1"/>
    <col min="13324" max="13324" width="13.42578125" style="20" bestFit="1" customWidth="1"/>
    <col min="13325" max="13325" width="12.85546875" style="20" bestFit="1" customWidth="1"/>
    <col min="13326" max="13568" width="9.140625" style="20"/>
    <col min="13569" max="13569" width="13.5703125" style="20" customWidth="1"/>
    <col min="13570" max="13570" width="37.140625" style="20" customWidth="1"/>
    <col min="13571" max="13572" width="13.140625" style="20" customWidth="1"/>
    <col min="13573" max="13573" width="27" style="20" customWidth="1"/>
    <col min="13574" max="13574" width="23.28515625" style="20" customWidth="1"/>
    <col min="13575" max="13575" width="17" style="20" customWidth="1"/>
    <col min="13576" max="13576" width="24.85546875" style="20" customWidth="1"/>
    <col min="13577" max="13577" width="14" style="20" bestFit="1" customWidth="1"/>
    <col min="13578" max="13578" width="9.140625" style="20"/>
    <col min="13579" max="13579" width="0" style="20" hidden="1" customWidth="1"/>
    <col min="13580" max="13580" width="13.42578125" style="20" bestFit="1" customWidth="1"/>
    <col min="13581" max="13581" width="12.85546875" style="20" bestFit="1" customWidth="1"/>
    <col min="13582" max="13824" width="9.140625" style="20"/>
    <col min="13825" max="13825" width="13.5703125" style="20" customWidth="1"/>
    <col min="13826" max="13826" width="37.140625" style="20" customWidth="1"/>
    <col min="13827" max="13828" width="13.140625" style="20" customWidth="1"/>
    <col min="13829" max="13829" width="27" style="20" customWidth="1"/>
    <col min="13830" max="13830" width="23.28515625" style="20" customWidth="1"/>
    <col min="13831" max="13831" width="17" style="20" customWidth="1"/>
    <col min="13832" max="13832" width="24.85546875" style="20" customWidth="1"/>
    <col min="13833" max="13833" width="14" style="20" bestFit="1" customWidth="1"/>
    <col min="13834" max="13834" width="9.140625" style="20"/>
    <col min="13835" max="13835" width="0" style="20" hidden="1" customWidth="1"/>
    <col min="13836" max="13836" width="13.42578125" style="20" bestFit="1" customWidth="1"/>
    <col min="13837" max="13837" width="12.85546875" style="20" bestFit="1" customWidth="1"/>
    <col min="13838" max="14080" width="9.140625" style="20"/>
    <col min="14081" max="14081" width="13.5703125" style="20" customWidth="1"/>
    <col min="14082" max="14082" width="37.140625" style="20" customWidth="1"/>
    <col min="14083" max="14084" width="13.140625" style="20" customWidth="1"/>
    <col min="14085" max="14085" width="27" style="20" customWidth="1"/>
    <col min="14086" max="14086" width="23.28515625" style="20" customWidth="1"/>
    <col min="14087" max="14087" width="17" style="20" customWidth="1"/>
    <col min="14088" max="14088" width="24.85546875" style="20" customWidth="1"/>
    <col min="14089" max="14089" width="14" style="20" bestFit="1" customWidth="1"/>
    <col min="14090" max="14090" width="9.140625" style="20"/>
    <col min="14091" max="14091" width="0" style="20" hidden="1" customWidth="1"/>
    <col min="14092" max="14092" width="13.42578125" style="20" bestFit="1" customWidth="1"/>
    <col min="14093" max="14093" width="12.85546875" style="20" bestFit="1" customWidth="1"/>
    <col min="14094" max="14336" width="9.140625" style="20"/>
    <col min="14337" max="14337" width="13.5703125" style="20" customWidth="1"/>
    <col min="14338" max="14338" width="37.140625" style="20" customWidth="1"/>
    <col min="14339" max="14340" width="13.140625" style="20" customWidth="1"/>
    <col min="14341" max="14341" width="27" style="20" customWidth="1"/>
    <col min="14342" max="14342" width="23.28515625" style="20" customWidth="1"/>
    <col min="14343" max="14343" width="17" style="20" customWidth="1"/>
    <col min="14344" max="14344" width="24.85546875" style="20" customWidth="1"/>
    <col min="14345" max="14345" width="14" style="20" bestFit="1" customWidth="1"/>
    <col min="14346" max="14346" width="9.140625" style="20"/>
    <col min="14347" max="14347" width="0" style="20" hidden="1" customWidth="1"/>
    <col min="14348" max="14348" width="13.42578125" style="20" bestFit="1" customWidth="1"/>
    <col min="14349" max="14349" width="12.85546875" style="20" bestFit="1" customWidth="1"/>
    <col min="14350" max="14592" width="9.140625" style="20"/>
    <col min="14593" max="14593" width="13.5703125" style="20" customWidth="1"/>
    <col min="14594" max="14594" width="37.140625" style="20" customWidth="1"/>
    <col min="14595" max="14596" width="13.140625" style="20" customWidth="1"/>
    <col min="14597" max="14597" width="27" style="20" customWidth="1"/>
    <col min="14598" max="14598" width="23.28515625" style="20" customWidth="1"/>
    <col min="14599" max="14599" width="17" style="20" customWidth="1"/>
    <col min="14600" max="14600" width="24.85546875" style="20" customWidth="1"/>
    <col min="14601" max="14601" width="14" style="20" bestFit="1" customWidth="1"/>
    <col min="14602" max="14602" width="9.140625" style="20"/>
    <col min="14603" max="14603" width="0" style="20" hidden="1" customWidth="1"/>
    <col min="14604" max="14604" width="13.42578125" style="20" bestFit="1" customWidth="1"/>
    <col min="14605" max="14605" width="12.85546875" style="20" bestFit="1" customWidth="1"/>
    <col min="14606" max="14848" width="9.140625" style="20"/>
    <col min="14849" max="14849" width="13.5703125" style="20" customWidth="1"/>
    <col min="14850" max="14850" width="37.140625" style="20" customWidth="1"/>
    <col min="14851" max="14852" width="13.140625" style="20" customWidth="1"/>
    <col min="14853" max="14853" width="27" style="20" customWidth="1"/>
    <col min="14854" max="14854" width="23.28515625" style="20" customWidth="1"/>
    <col min="14855" max="14855" width="17" style="20" customWidth="1"/>
    <col min="14856" max="14856" width="24.85546875" style="20" customWidth="1"/>
    <col min="14857" max="14857" width="14" style="20" bestFit="1" customWidth="1"/>
    <col min="14858" max="14858" width="9.140625" style="20"/>
    <col min="14859" max="14859" width="0" style="20" hidden="1" customWidth="1"/>
    <col min="14860" max="14860" width="13.42578125" style="20" bestFit="1" customWidth="1"/>
    <col min="14861" max="14861" width="12.85546875" style="20" bestFit="1" customWidth="1"/>
    <col min="14862" max="15104" width="9.140625" style="20"/>
    <col min="15105" max="15105" width="13.5703125" style="20" customWidth="1"/>
    <col min="15106" max="15106" width="37.140625" style="20" customWidth="1"/>
    <col min="15107" max="15108" width="13.140625" style="20" customWidth="1"/>
    <col min="15109" max="15109" width="27" style="20" customWidth="1"/>
    <col min="15110" max="15110" width="23.28515625" style="20" customWidth="1"/>
    <col min="15111" max="15111" width="17" style="20" customWidth="1"/>
    <col min="15112" max="15112" width="24.85546875" style="20" customWidth="1"/>
    <col min="15113" max="15113" width="14" style="20" bestFit="1" customWidth="1"/>
    <col min="15114" max="15114" width="9.140625" style="20"/>
    <col min="15115" max="15115" width="0" style="20" hidden="1" customWidth="1"/>
    <col min="15116" max="15116" width="13.42578125" style="20" bestFit="1" customWidth="1"/>
    <col min="15117" max="15117" width="12.85546875" style="20" bestFit="1" customWidth="1"/>
    <col min="15118" max="15360" width="9.140625" style="20"/>
    <col min="15361" max="15361" width="13.5703125" style="20" customWidth="1"/>
    <col min="15362" max="15362" width="37.140625" style="20" customWidth="1"/>
    <col min="15363" max="15364" width="13.140625" style="20" customWidth="1"/>
    <col min="15365" max="15365" width="27" style="20" customWidth="1"/>
    <col min="15366" max="15366" width="23.28515625" style="20" customWidth="1"/>
    <col min="15367" max="15367" width="17" style="20" customWidth="1"/>
    <col min="15368" max="15368" width="24.85546875" style="20" customWidth="1"/>
    <col min="15369" max="15369" width="14" style="20" bestFit="1" customWidth="1"/>
    <col min="15370" max="15370" width="9.140625" style="20"/>
    <col min="15371" max="15371" width="0" style="20" hidden="1" customWidth="1"/>
    <col min="15372" max="15372" width="13.42578125" style="20" bestFit="1" customWidth="1"/>
    <col min="15373" max="15373" width="12.85546875" style="20" bestFit="1" customWidth="1"/>
    <col min="15374" max="15616" width="9.140625" style="20"/>
    <col min="15617" max="15617" width="13.5703125" style="20" customWidth="1"/>
    <col min="15618" max="15618" width="37.140625" style="20" customWidth="1"/>
    <col min="15619" max="15620" width="13.140625" style="20" customWidth="1"/>
    <col min="15621" max="15621" width="27" style="20" customWidth="1"/>
    <col min="15622" max="15622" width="23.28515625" style="20" customWidth="1"/>
    <col min="15623" max="15623" width="17" style="20" customWidth="1"/>
    <col min="15624" max="15624" width="24.85546875" style="20" customWidth="1"/>
    <col min="15625" max="15625" width="14" style="20" bestFit="1" customWidth="1"/>
    <col min="15626" max="15626" width="9.140625" style="20"/>
    <col min="15627" max="15627" width="0" style="20" hidden="1" customWidth="1"/>
    <col min="15628" max="15628" width="13.42578125" style="20" bestFit="1" customWidth="1"/>
    <col min="15629" max="15629" width="12.85546875" style="20" bestFit="1" customWidth="1"/>
    <col min="15630" max="15872" width="9.140625" style="20"/>
    <col min="15873" max="15873" width="13.5703125" style="20" customWidth="1"/>
    <col min="15874" max="15874" width="37.140625" style="20" customWidth="1"/>
    <col min="15875" max="15876" width="13.140625" style="20" customWidth="1"/>
    <col min="15877" max="15877" width="27" style="20" customWidth="1"/>
    <col min="15878" max="15878" width="23.28515625" style="20" customWidth="1"/>
    <col min="15879" max="15879" width="17" style="20" customWidth="1"/>
    <col min="15880" max="15880" width="24.85546875" style="20" customWidth="1"/>
    <col min="15881" max="15881" width="14" style="20" bestFit="1" customWidth="1"/>
    <col min="15882" max="15882" width="9.140625" style="20"/>
    <col min="15883" max="15883" width="0" style="20" hidden="1" customWidth="1"/>
    <col min="15884" max="15884" width="13.42578125" style="20" bestFit="1" customWidth="1"/>
    <col min="15885" max="15885" width="12.85546875" style="20" bestFit="1" customWidth="1"/>
    <col min="15886" max="16128" width="9.140625" style="20"/>
    <col min="16129" max="16129" width="13.5703125" style="20" customWidth="1"/>
    <col min="16130" max="16130" width="37.140625" style="20" customWidth="1"/>
    <col min="16131" max="16132" width="13.140625" style="20" customWidth="1"/>
    <col min="16133" max="16133" width="27" style="20" customWidth="1"/>
    <col min="16134" max="16134" width="23.28515625" style="20" customWidth="1"/>
    <col min="16135" max="16135" width="17" style="20" customWidth="1"/>
    <col min="16136" max="16136" width="24.85546875" style="20" customWidth="1"/>
    <col min="16137" max="16137" width="14" style="20" bestFit="1" customWidth="1"/>
    <col min="16138" max="16138" width="9.140625" style="20"/>
    <col min="16139" max="16139" width="0" style="20" hidden="1" customWidth="1"/>
    <col min="16140" max="16140" width="13.42578125" style="20" bestFit="1" customWidth="1"/>
    <col min="16141" max="16141" width="12.85546875" style="20" bestFit="1" customWidth="1"/>
    <col min="16142" max="16384" width="9.140625" style="20"/>
  </cols>
  <sheetData>
    <row r="1" spans="1:11" ht="25.5" customHeight="1" x14ac:dyDescent="0.3">
      <c r="F1" s="131" t="s">
        <v>62</v>
      </c>
      <c r="G1" s="131"/>
      <c r="H1" s="131"/>
      <c r="K1" s="22" t="s">
        <v>66</v>
      </c>
    </row>
    <row r="2" spans="1:11" ht="25.5" customHeight="1" x14ac:dyDescent="0.3">
      <c r="K2" s="22" t="s">
        <v>65</v>
      </c>
    </row>
    <row r="3" spans="1:11" ht="25.5" customHeight="1" x14ac:dyDescent="0.3">
      <c r="K3" s="22" t="s">
        <v>24</v>
      </c>
    </row>
    <row r="4" spans="1:11" ht="25.5" customHeight="1" x14ac:dyDescent="0.3">
      <c r="K4" s="21"/>
    </row>
    <row r="5" spans="1:11" ht="25.5" customHeight="1" x14ac:dyDescent="0.3">
      <c r="K5" s="21"/>
    </row>
    <row r="6" spans="1:11" ht="33" customHeight="1" x14ac:dyDescent="0.3">
      <c r="A6" s="134" t="s">
        <v>25</v>
      </c>
      <c r="B6" s="134"/>
      <c r="C6" s="134"/>
      <c r="D6" s="134"/>
      <c r="E6" s="134"/>
      <c r="F6" s="134"/>
      <c r="G6" s="134"/>
      <c r="H6" s="134"/>
      <c r="K6" s="21" t="s">
        <v>26</v>
      </c>
    </row>
    <row r="7" spans="1:11" ht="23.25" x14ac:dyDescent="0.3">
      <c r="A7" s="24"/>
      <c r="B7" s="24"/>
      <c r="C7" s="24"/>
      <c r="D7" s="24"/>
      <c r="E7" s="24"/>
      <c r="F7" s="24"/>
      <c r="G7" s="24"/>
      <c r="H7" s="24"/>
      <c r="K7" s="21" t="s">
        <v>27</v>
      </c>
    </row>
    <row r="8" spans="1:11" ht="27.75" customHeight="1" x14ac:dyDescent="0.3">
      <c r="A8" s="121" t="s">
        <v>0</v>
      </c>
      <c r="B8" s="122"/>
      <c r="C8" s="137"/>
      <c r="D8" s="138"/>
      <c r="E8" s="138"/>
      <c r="F8" s="138"/>
      <c r="G8" s="138"/>
      <c r="H8" s="139"/>
    </row>
    <row r="9" spans="1:11" ht="27.75" customHeight="1" x14ac:dyDescent="0.3">
      <c r="A9" s="121" t="s">
        <v>50</v>
      </c>
      <c r="B9" s="122"/>
      <c r="C9" s="137"/>
      <c r="D9" s="138"/>
      <c r="E9" s="138"/>
      <c r="F9" s="138"/>
      <c r="G9" s="138"/>
      <c r="H9" s="139"/>
    </row>
    <row r="10" spans="1:11" x14ac:dyDescent="0.3">
      <c r="A10" s="37"/>
      <c r="B10" s="37"/>
      <c r="C10" s="37"/>
      <c r="D10" s="53"/>
      <c r="E10" s="37"/>
      <c r="F10" s="54"/>
      <c r="G10" s="54"/>
      <c r="H10" s="37"/>
    </row>
    <row r="11" spans="1:11" ht="27.75" customHeight="1" x14ac:dyDescent="0.3">
      <c r="A11" s="126" t="s">
        <v>28</v>
      </c>
      <c r="B11" s="126"/>
      <c r="C11" s="126"/>
      <c r="D11" s="126"/>
      <c r="E11" s="126"/>
      <c r="F11" s="126"/>
      <c r="G11" s="126"/>
      <c r="H11" s="126"/>
    </row>
    <row r="12" spans="1:11" s="25" customFormat="1" ht="27" customHeight="1" x14ac:dyDescent="0.3">
      <c r="A12" s="127" t="s">
        <v>29</v>
      </c>
      <c r="B12" s="127" t="s">
        <v>30</v>
      </c>
      <c r="C12" s="129" t="s">
        <v>46</v>
      </c>
      <c r="D12" s="130"/>
      <c r="E12" s="127" t="s">
        <v>31</v>
      </c>
      <c r="F12" s="127" t="s">
        <v>32</v>
      </c>
      <c r="G12" s="127" t="s">
        <v>33</v>
      </c>
      <c r="H12" s="127" t="s">
        <v>34</v>
      </c>
    </row>
    <row r="13" spans="1:11" s="25" customFormat="1" ht="27" customHeight="1" x14ac:dyDescent="0.3">
      <c r="A13" s="128"/>
      <c r="B13" s="128"/>
      <c r="C13" s="55" t="s">
        <v>35</v>
      </c>
      <c r="D13" s="55" t="s">
        <v>36</v>
      </c>
      <c r="E13" s="128"/>
      <c r="F13" s="128"/>
      <c r="G13" s="128"/>
      <c r="H13" s="128"/>
    </row>
    <row r="14" spans="1:11" s="25" customFormat="1" ht="17.25" x14ac:dyDescent="0.3">
      <c r="A14" s="56" t="s">
        <v>37</v>
      </c>
      <c r="B14" s="57"/>
      <c r="C14" s="58"/>
      <c r="D14" s="59"/>
      <c r="E14" s="60"/>
      <c r="F14" s="60"/>
      <c r="G14" s="60"/>
      <c r="H14" s="61"/>
    </row>
    <row r="15" spans="1:11" s="25" customFormat="1" ht="17.25" x14ac:dyDescent="0.3">
      <c r="A15" s="56" t="s">
        <v>38</v>
      </c>
      <c r="B15" s="57"/>
      <c r="C15" s="58"/>
      <c r="D15" s="59"/>
      <c r="E15" s="60"/>
      <c r="F15" s="60"/>
      <c r="G15" s="60"/>
      <c r="H15" s="61"/>
    </row>
    <row r="16" spans="1:11" s="25" customFormat="1" ht="17.25" x14ac:dyDescent="0.3">
      <c r="A16" s="56" t="s">
        <v>39</v>
      </c>
      <c r="B16" s="57"/>
      <c r="C16" s="58"/>
      <c r="D16" s="59"/>
      <c r="E16" s="60"/>
      <c r="F16" s="60"/>
      <c r="G16" s="60"/>
      <c r="H16" s="61"/>
    </row>
    <row r="17" spans="1:8" ht="39" customHeight="1" x14ac:dyDescent="0.3">
      <c r="A17" s="110" t="s">
        <v>47</v>
      </c>
      <c r="B17" s="110"/>
      <c r="C17" s="26"/>
      <c r="D17" s="26"/>
      <c r="E17" s="27"/>
      <c r="F17" s="28"/>
      <c r="G17" s="28"/>
      <c r="H17" s="27"/>
    </row>
    <row r="18" spans="1:8" x14ac:dyDescent="0.3">
      <c r="A18" s="29"/>
      <c r="B18" s="30"/>
      <c r="C18" s="30"/>
      <c r="D18" s="31"/>
      <c r="E18" s="32"/>
      <c r="F18" s="33"/>
      <c r="G18" s="33"/>
      <c r="H18" s="32"/>
    </row>
    <row r="19" spans="1:8" x14ac:dyDescent="0.3">
      <c r="A19" s="1"/>
      <c r="B19" s="1"/>
      <c r="C19" s="1"/>
      <c r="D19" s="5"/>
      <c r="E19" s="1"/>
      <c r="F19" s="34"/>
      <c r="G19" s="34"/>
      <c r="H19" s="1"/>
    </row>
    <row r="20" spans="1:8" s="37" customFormat="1" ht="27.75" customHeight="1" x14ac:dyDescent="0.25">
      <c r="A20" s="126" t="s">
        <v>40</v>
      </c>
      <c r="B20" s="126"/>
      <c r="C20" s="126"/>
      <c r="D20" s="126"/>
      <c r="E20" s="126"/>
      <c r="F20" s="126"/>
      <c r="G20" s="126"/>
      <c r="H20" s="126"/>
    </row>
    <row r="21" spans="1:8" s="37" customFormat="1" ht="39" customHeight="1" x14ac:dyDescent="0.25">
      <c r="A21" s="110" t="s">
        <v>48</v>
      </c>
      <c r="B21" s="110"/>
      <c r="C21" s="136"/>
      <c r="D21" s="136"/>
      <c r="E21" s="16"/>
      <c r="F21" s="16"/>
      <c r="G21" s="16"/>
      <c r="H21" s="16"/>
    </row>
    <row r="22" spans="1:8" s="16" customFormat="1" ht="16.5" customHeight="1" x14ac:dyDescent="0.25"/>
    <row r="23" spans="1:8" s="37" customFormat="1" ht="15.75" x14ac:dyDescent="0.25">
      <c r="A23" s="16"/>
      <c r="B23" s="16"/>
      <c r="C23" s="16"/>
      <c r="D23" s="35"/>
      <c r="E23" s="16"/>
      <c r="F23" s="36"/>
      <c r="G23" s="36"/>
      <c r="H23" s="16"/>
    </row>
    <row r="24" spans="1:8" s="37" customFormat="1" ht="40.5" customHeight="1" x14ac:dyDescent="0.25">
      <c r="A24" s="110" t="s">
        <v>41</v>
      </c>
      <c r="B24" s="110"/>
      <c r="C24" s="111"/>
      <c r="D24" s="111"/>
      <c r="E24" s="111"/>
      <c r="F24" s="111"/>
      <c r="G24" s="111"/>
      <c r="H24" s="111"/>
    </row>
    <row r="25" spans="1:8" s="37" customFormat="1" ht="15.75" x14ac:dyDescent="0.25">
      <c r="A25" s="16"/>
      <c r="B25" s="16"/>
      <c r="C25" s="16"/>
      <c r="D25" s="35"/>
      <c r="E25" s="16"/>
      <c r="F25" s="36"/>
      <c r="G25" s="36"/>
      <c r="H25" s="16"/>
    </row>
    <row r="26" spans="1:8" s="37" customFormat="1" ht="15.75" x14ac:dyDescent="0.25">
      <c r="A26" s="16"/>
      <c r="B26" s="16"/>
      <c r="C26" s="16"/>
      <c r="D26" s="35"/>
      <c r="E26" s="16"/>
      <c r="F26" s="36"/>
      <c r="G26" s="36"/>
      <c r="H26" s="16"/>
    </row>
    <row r="27" spans="1:8" s="37" customFormat="1" ht="15.75" x14ac:dyDescent="0.25">
      <c r="A27" s="16"/>
      <c r="B27" s="40"/>
      <c r="C27" s="16"/>
      <c r="D27" s="40"/>
      <c r="E27" s="40"/>
      <c r="F27" s="41"/>
      <c r="G27" s="41"/>
      <c r="H27" s="40"/>
    </row>
    <row r="28" spans="1:8" s="37" customFormat="1" ht="22.5" customHeight="1" x14ac:dyDescent="0.25">
      <c r="A28" s="112" t="s">
        <v>42</v>
      </c>
      <c r="B28" s="112"/>
      <c r="C28" s="112"/>
      <c r="D28" s="112"/>
      <c r="E28" s="112"/>
      <c r="F28" s="112"/>
      <c r="G28" s="112"/>
      <c r="H28" s="112"/>
    </row>
    <row r="29" spans="1:8" ht="49.5" customHeight="1" x14ac:dyDescent="0.3">
      <c r="A29" s="133" t="s">
        <v>49</v>
      </c>
      <c r="B29" s="133"/>
      <c r="C29" s="133"/>
      <c r="D29" s="133"/>
      <c r="E29" s="133"/>
      <c r="F29" s="133"/>
      <c r="G29" s="133"/>
      <c r="H29" s="133"/>
    </row>
    <row r="30" spans="1:8" ht="93.75" customHeight="1" x14ac:dyDescent="0.3">
      <c r="A30" s="135" t="s">
        <v>76</v>
      </c>
      <c r="B30" s="135"/>
      <c r="C30" s="135"/>
      <c r="D30" s="135"/>
      <c r="E30" s="135"/>
      <c r="F30" s="135"/>
      <c r="G30" s="135"/>
      <c r="H30" s="135"/>
    </row>
    <row r="31" spans="1:8" ht="91.5" customHeight="1" x14ac:dyDescent="0.3">
      <c r="A31" s="133" t="s">
        <v>69</v>
      </c>
      <c r="B31" s="133"/>
      <c r="C31" s="133"/>
      <c r="D31" s="133"/>
      <c r="E31" s="133"/>
      <c r="F31" s="133"/>
      <c r="G31" s="133"/>
      <c r="H31" s="133"/>
    </row>
    <row r="32" spans="1:8" ht="31.5" customHeight="1" x14ac:dyDescent="0.3">
      <c r="A32" s="132" t="s">
        <v>67</v>
      </c>
      <c r="B32" s="132"/>
      <c r="C32" s="132"/>
      <c r="D32" s="132"/>
      <c r="E32" s="132"/>
      <c r="F32" s="132"/>
      <c r="G32" s="132"/>
      <c r="H32" s="132"/>
    </row>
    <row r="33" spans="1:11" ht="48" customHeight="1" x14ac:dyDescent="0.3">
      <c r="A33" s="132" t="s">
        <v>77</v>
      </c>
      <c r="B33" s="133"/>
      <c r="C33" s="133"/>
      <c r="D33" s="133"/>
      <c r="E33" s="133"/>
      <c r="F33" s="133"/>
      <c r="G33" s="133"/>
      <c r="H33" s="133"/>
    </row>
    <row r="34" spans="1:11" ht="18" customHeight="1" x14ac:dyDescent="0.3">
      <c r="A34" s="133" t="s">
        <v>78</v>
      </c>
      <c r="B34" s="133"/>
      <c r="C34" s="133"/>
      <c r="D34" s="133"/>
      <c r="E34" s="133"/>
      <c r="F34" s="133"/>
      <c r="G34" s="133"/>
      <c r="H34" s="133"/>
    </row>
    <row r="35" spans="1:11" ht="48" customHeight="1" x14ac:dyDescent="0.3">
      <c r="A35" s="132" t="s">
        <v>68</v>
      </c>
      <c r="B35" s="132"/>
      <c r="C35" s="132"/>
      <c r="D35" s="132"/>
      <c r="E35" s="132"/>
      <c r="F35" s="132"/>
      <c r="G35" s="132"/>
      <c r="H35" s="132"/>
    </row>
    <row r="36" spans="1:11" x14ac:dyDescent="0.3">
      <c r="A36" s="19"/>
      <c r="B36" s="19"/>
      <c r="C36" s="19"/>
      <c r="D36" s="19"/>
      <c r="E36" s="19"/>
      <c r="F36" s="19"/>
      <c r="G36" s="19"/>
      <c r="H36" s="19"/>
    </row>
    <row r="37" spans="1:11" ht="25.5" customHeight="1" x14ac:dyDescent="0.3">
      <c r="A37" s="1"/>
      <c r="B37" s="1"/>
      <c r="C37" s="1"/>
      <c r="D37" s="5"/>
      <c r="E37" s="1"/>
      <c r="F37" s="131" t="s">
        <v>64</v>
      </c>
      <c r="G37" s="131"/>
      <c r="H37" s="131"/>
      <c r="K37" s="22" t="s">
        <v>22</v>
      </c>
    </row>
    <row r="38" spans="1:11" ht="25.5" customHeight="1" x14ac:dyDescent="0.3">
      <c r="A38" s="1"/>
      <c r="B38" s="1"/>
      <c r="C38" s="1"/>
      <c r="D38" s="5"/>
      <c r="E38" s="1"/>
      <c r="F38" s="34"/>
      <c r="G38" s="34"/>
      <c r="H38" s="1"/>
      <c r="K38" s="22" t="s">
        <v>23</v>
      </c>
    </row>
    <row r="39" spans="1:11" ht="25.5" customHeight="1" x14ac:dyDescent="0.3">
      <c r="A39" s="1"/>
      <c r="B39" s="1"/>
      <c r="C39" s="1"/>
      <c r="D39" s="5"/>
      <c r="E39" s="1"/>
      <c r="F39" s="34"/>
      <c r="G39" s="34"/>
      <c r="H39" s="1"/>
      <c r="K39" s="22" t="s">
        <v>24</v>
      </c>
    </row>
    <row r="40" spans="1:11" ht="25.5" customHeight="1" x14ac:dyDescent="0.3">
      <c r="A40" s="1"/>
      <c r="B40" s="1"/>
      <c r="C40" s="1"/>
      <c r="D40" s="5"/>
      <c r="E40" s="1"/>
      <c r="F40" s="34"/>
      <c r="G40" s="34"/>
      <c r="H40" s="1"/>
      <c r="K40" s="21"/>
    </row>
    <row r="41" spans="1:11" ht="25.5" customHeight="1" x14ac:dyDescent="0.3">
      <c r="A41" s="1"/>
      <c r="B41" s="1"/>
      <c r="C41" s="1"/>
      <c r="D41" s="5"/>
      <c r="E41" s="1"/>
      <c r="F41" s="34"/>
      <c r="G41" s="34"/>
      <c r="H41" s="1"/>
      <c r="K41" s="21"/>
    </row>
    <row r="42" spans="1:11" ht="26.25" x14ac:dyDescent="0.3">
      <c r="A42" s="134" t="s">
        <v>43</v>
      </c>
      <c r="B42" s="134"/>
      <c r="C42" s="134"/>
      <c r="D42" s="134"/>
      <c r="E42" s="134"/>
      <c r="F42" s="134"/>
      <c r="G42" s="134"/>
      <c r="H42" s="134"/>
    </row>
    <row r="43" spans="1:11" ht="23.25" x14ac:dyDescent="0.3">
      <c r="A43" s="42"/>
      <c r="B43" s="42"/>
      <c r="C43" s="42"/>
      <c r="D43" s="42"/>
      <c r="E43" s="42"/>
      <c r="F43" s="42"/>
      <c r="G43" s="42"/>
      <c r="H43" s="42"/>
    </row>
    <row r="44" spans="1:11" s="37" customFormat="1" ht="15.75" x14ac:dyDescent="0.25">
      <c r="A44" s="121" t="s">
        <v>0</v>
      </c>
      <c r="B44" s="122"/>
      <c r="C44" s="123"/>
      <c r="D44" s="124"/>
      <c r="E44" s="124"/>
      <c r="F44" s="124"/>
      <c r="G44" s="124"/>
      <c r="H44" s="125"/>
    </row>
    <row r="45" spans="1:11" s="37" customFormat="1" ht="16.5" customHeight="1" x14ac:dyDescent="0.25">
      <c r="A45" s="121" t="s">
        <v>50</v>
      </c>
      <c r="B45" s="122"/>
      <c r="C45" s="123"/>
      <c r="D45" s="124"/>
      <c r="E45" s="124"/>
      <c r="F45" s="124"/>
      <c r="G45" s="124"/>
      <c r="H45" s="125"/>
    </row>
    <row r="46" spans="1:11" ht="16.5" customHeight="1" x14ac:dyDescent="0.35">
      <c r="A46" s="43"/>
      <c r="B46" s="1"/>
      <c r="C46" s="1"/>
      <c r="D46" s="5"/>
      <c r="E46" s="1"/>
      <c r="F46" s="34"/>
      <c r="G46" s="34"/>
      <c r="H46" s="1"/>
    </row>
    <row r="47" spans="1:11" s="37" customFormat="1" ht="16.5" customHeight="1" x14ac:dyDescent="0.25">
      <c r="A47" s="126" t="s">
        <v>28</v>
      </c>
      <c r="B47" s="126"/>
      <c r="C47" s="126"/>
      <c r="D47" s="126"/>
      <c r="E47" s="126"/>
      <c r="F47" s="126"/>
      <c r="G47" s="126"/>
      <c r="H47" s="126"/>
    </row>
    <row r="48" spans="1:11" s="37" customFormat="1" ht="16.5" customHeight="1" x14ac:dyDescent="0.25">
      <c r="A48" s="127" t="s">
        <v>29</v>
      </c>
      <c r="B48" s="127" t="s">
        <v>30</v>
      </c>
      <c r="C48" s="129" t="s">
        <v>46</v>
      </c>
      <c r="D48" s="130"/>
      <c r="E48" s="127" t="s">
        <v>31</v>
      </c>
      <c r="F48" s="127" t="s">
        <v>32</v>
      </c>
      <c r="G48" s="127" t="s">
        <v>33</v>
      </c>
      <c r="H48" s="127" t="s">
        <v>34</v>
      </c>
    </row>
    <row r="49" spans="1:8" s="37" customFormat="1" ht="33.75" customHeight="1" x14ac:dyDescent="0.25">
      <c r="A49" s="128"/>
      <c r="B49" s="128"/>
      <c r="C49" s="62" t="s">
        <v>35</v>
      </c>
      <c r="D49" s="62" t="s">
        <v>36</v>
      </c>
      <c r="E49" s="128"/>
      <c r="F49" s="128"/>
      <c r="G49" s="128"/>
      <c r="H49" s="128"/>
    </row>
    <row r="50" spans="1:8" x14ac:dyDescent="0.3">
      <c r="A50" s="56" t="s">
        <v>37</v>
      </c>
      <c r="B50" s="57"/>
      <c r="C50" s="58"/>
      <c r="D50" s="63"/>
      <c r="E50" s="60"/>
      <c r="F50" s="60"/>
      <c r="G50" s="60"/>
      <c r="H50" s="61"/>
    </row>
    <row r="51" spans="1:8" x14ac:dyDescent="0.3">
      <c r="A51" s="56" t="s">
        <v>38</v>
      </c>
      <c r="B51" s="57"/>
      <c r="C51" s="58"/>
      <c r="D51" s="63"/>
      <c r="E51" s="60"/>
      <c r="F51" s="60"/>
      <c r="G51" s="60"/>
      <c r="H51" s="61"/>
    </row>
    <row r="52" spans="1:8" x14ac:dyDescent="0.3">
      <c r="A52" s="56" t="s">
        <v>39</v>
      </c>
      <c r="B52" s="57"/>
      <c r="C52" s="58"/>
      <c r="D52" s="63"/>
      <c r="E52" s="60"/>
      <c r="F52" s="60"/>
      <c r="G52" s="60"/>
      <c r="H52" s="61"/>
    </row>
    <row r="53" spans="1:8" x14ac:dyDescent="0.3">
      <c r="A53" s="110" t="s">
        <v>47</v>
      </c>
      <c r="B53" s="110"/>
      <c r="C53" s="26"/>
      <c r="D53" s="26"/>
      <c r="E53" s="27"/>
      <c r="F53" s="28"/>
      <c r="G53" s="28"/>
      <c r="H53" s="27"/>
    </row>
    <row r="54" spans="1:8" x14ac:dyDescent="0.3">
      <c r="A54" s="44"/>
      <c r="B54" s="45"/>
      <c r="C54" s="45"/>
      <c r="D54" s="41"/>
      <c r="E54" s="27"/>
      <c r="F54" s="28"/>
      <c r="G54" s="28"/>
      <c r="H54" s="27"/>
    </row>
    <row r="55" spans="1:8" x14ac:dyDescent="0.3">
      <c r="A55" s="1"/>
      <c r="B55" s="1"/>
      <c r="C55" s="1"/>
      <c r="D55" s="5"/>
      <c r="E55" s="1"/>
      <c r="F55" s="34"/>
      <c r="G55" s="34"/>
      <c r="H55" s="1"/>
    </row>
    <row r="56" spans="1:8" x14ac:dyDescent="0.3">
      <c r="A56" s="126" t="s">
        <v>40</v>
      </c>
      <c r="B56" s="126"/>
      <c r="C56" s="126"/>
      <c r="D56" s="126"/>
      <c r="E56" s="126"/>
      <c r="F56" s="126"/>
      <c r="G56" s="126"/>
      <c r="H56" s="126"/>
    </row>
    <row r="57" spans="1:8" ht="39" customHeight="1" x14ac:dyDescent="0.3">
      <c r="A57" s="110" t="s">
        <v>48</v>
      </c>
      <c r="B57" s="110"/>
      <c r="C57" s="119"/>
      <c r="D57" s="120"/>
      <c r="E57" s="1"/>
      <c r="F57" s="1"/>
      <c r="G57" s="1"/>
      <c r="H57" s="1"/>
    </row>
    <row r="58" spans="1:8" x14ac:dyDescent="0.3">
      <c r="A58" s="1"/>
      <c r="B58" s="1"/>
      <c r="C58" s="1"/>
      <c r="D58" s="1"/>
      <c r="E58" s="1"/>
      <c r="F58" s="1"/>
      <c r="G58" s="1"/>
      <c r="H58" s="1"/>
    </row>
    <row r="59" spans="1:8" x14ac:dyDescent="0.3">
      <c r="A59" s="1"/>
      <c r="B59" s="1"/>
      <c r="C59" s="1"/>
      <c r="D59" s="5"/>
      <c r="E59" s="1"/>
      <c r="F59" s="34"/>
      <c r="G59" s="34"/>
      <c r="H59" s="1"/>
    </row>
    <row r="60" spans="1:8" ht="40.5" customHeight="1" x14ac:dyDescent="0.3">
      <c r="A60" s="110" t="s">
        <v>41</v>
      </c>
      <c r="B60" s="110"/>
      <c r="C60" s="111"/>
      <c r="D60" s="111"/>
      <c r="E60" s="111"/>
      <c r="F60" s="111"/>
      <c r="G60" s="111"/>
      <c r="H60" s="111"/>
    </row>
    <row r="61" spans="1:8" s="37" customFormat="1" ht="15.75" x14ac:dyDescent="0.25">
      <c r="A61" s="16"/>
      <c r="B61" s="16"/>
      <c r="C61" s="16"/>
      <c r="D61" s="35"/>
      <c r="E61" s="16"/>
      <c r="F61" s="36"/>
      <c r="G61" s="36"/>
      <c r="H61" s="16"/>
    </row>
    <row r="62" spans="1:8" s="37" customFormat="1" ht="15.75" x14ac:dyDescent="0.25">
      <c r="A62" s="16"/>
      <c r="B62" s="16"/>
      <c r="C62" s="16"/>
      <c r="D62" s="35"/>
      <c r="E62" s="16"/>
      <c r="F62" s="36"/>
      <c r="G62" s="36"/>
      <c r="H62" s="16"/>
    </row>
    <row r="63" spans="1:8" s="37" customFormat="1" ht="15.75" x14ac:dyDescent="0.25">
      <c r="A63" s="16"/>
      <c r="B63" s="40"/>
      <c r="C63" s="16"/>
      <c r="D63" s="40"/>
      <c r="E63" s="64"/>
      <c r="F63" s="64"/>
      <c r="G63" s="64"/>
      <c r="H63" s="40"/>
    </row>
    <row r="64" spans="1:8" s="37" customFormat="1" ht="22.5" customHeight="1" x14ac:dyDescent="0.25">
      <c r="A64" s="112" t="s">
        <v>42</v>
      </c>
      <c r="B64" s="112"/>
      <c r="C64" s="112"/>
      <c r="D64" s="112"/>
      <c r="E64" s="112"/>
      <c r="F64" s="112"/>
      <c r="G64" s="112"/>
      <c r="H64" s="112"/>
    </row>
    <row r="65" spans="1:11" ht="48" customHeight="1" x14ac:dyDescent="0.3">
      <c r="A65" s="133" t="s">
        <v>49</v>
      </c>
      <c r="B65" s="133"/>
      <c r="C65" s="133"/>
      <c r="D65" s="133"/>
      <c r="E65" s="133"/>
      <c r="F65" s="133"/>
      <c r="G65" s="133"/>
      <c r="H65" s="133"/>
    </row>
    <row r="66" spans="1:11" ht="95.25" customHeight="1" x14ac:dyDescent="0.3">
      <c r="A66" s="135" t="s">
        <v>76</v>
      </c>
      <c r="B66" s="135"/>
      <c r="C66" s="135"/>
      <c r="D66" s="135"/>
      <c r="E66" s="135"/>
      <c r="F66" s="135"/>
      <c r="G66" s="135"/>
      <c r="H66" s="135"/>
    </row>
    <row r="67" spans="1:11" ht="94.5" customHeight="1" x14ac:dyDescent="0.3">
      <c r="A67" s="133" t="s">
        <v>69</v>
      </c>
      <c r="B67" s="133"/>
      <c r="C67" s="133"/>
      <c r="D67" s="133"/>
      <c r="E67" s="133"/>
      <c r="F67" s="133"/>
      <c r="G67" s="133"/>
      <c r="H67" s="133"/>
    </row>
    <row r="68" spans="1:11" ht="38.25" customHeight="1" x14ac:dyDescent="0.3">
      <c r="A68" s="132" t="s">
        <v>67</v>
      </c>
      <c r="B68" s="132"/>
      <c r="C68" s="132"/>
      <c r="D68" s="132"/>
      <c r="E68" s="132"/>
      <c r="F68" s="132"/>
      <c r="G68" s="132"/>
      <c r="H68" s="132"/>
    </row>
    <row r="69" spans="1:11" ht="51.75" customHeight="1" x14ac:dyDescent="0.3">
      <c r="A69" s="132" t="s">
        <v>77</v>
      </c>
      <c r="B69" s="133"/>
      <c r="C69" s="133"/>
      <c r="D69" s="133"/>
      <c r="E69" s="133"/>
      <c r="F69" s="133"/>
      <c r="G69" s="133"/>
      <c r="H69" s="133"/>
    </row>
    <row r="70" spans="1:11" ht="18" customHeight="1" x14ac:dyDescent="0.3">
      <c r="A70" s="133" t="s">
        <v>78</v>
      </c>
      <c r="B70" s="133"/>
      <c r="C70" s="133"/>
      <c r="D70" s="133"/>
      <c r="E70" s="133"/>
      <c r="F70" s="133"/>
      <c r="G70" s="133"/>
      <c r="H70" s="133"/>
    </row>
    <row r="71" spans="1:11" ht="48" customHeight="1" x14ac:dyDescent="0.3">
      <c r="A71" s="132" t="s">
        <v>68</v>
      </c>
      <c r="B71" s="132"/>
      <c r="C71" s="132"/>
      <c r="D71" s="132"/>
      <c r="E71" s="132"/>
      <c r="F71" s="132"/>
      <c r="G71" s="132"/>
      <c r="H71" s="132"/>
    </row>
    <row r="72" spans="1:11" ht="17.25" x14ac:dyDescent="0.3">
      <c r="A72" s="38"/>
      <c r="B72" s="39"/>
      <c r="C72" s="38"/>
      <c r="D72" s="39"/>
      <c r="E72" s="46"/>
      <c r="F72" s="46"/>
      <c r="G72" s="46"/>
      <c r="H72" s="39"/>
    </row>
    <row r="73" spans="1:11" ht="25.5" customHeight="1" x14ac:dyDescent="0.3">
      <c r="A73" s="1"/>
      <c r="B73" s="1"/>
      <c r="C73" s="1"/>
      <c r="D73" s="5"/>
      <c r="E73" s="1"/>
      <c r="F73" s="131" t="s">
        <v>64</v>
      </c>
      <c r="G73" s="131"/>
      <c r="H73" s="131"/>
      <c r="K73" s="22" t="s">
        <v>22</v>
      </c>
    </row>
    <row r="74" spans="1:11" ht="25.5" customHeight="1" x14ac:dyDescent="0.3">
      <c r="A74" s="1"/>
      <c r="B74" s="1"/>
      <c r="C74" s="1"/>
      <c r="D74" s="5"/>
      <c r="E74" s="1"/>
      <c r="F74" s="34"/>
      <c r="G74" s="34"/>
      <c r="H74" s="1"/>
      <c r="K74" s="22" t="s">
        <v>23</v>
      </c>
    </row>
    <row r="75" spans="1:11" ht="25.5" customHeight="1" x14ac:dyDescent="0.3">
      <c r="A75" s="1"/>
      <c r="B75" s="1"/>
      <c r="C75" s="1"/>
      <c r="D75" s="5"/>
      <c r="E75" s="1"/>
      <c r="F75" s="34"/>
      <c r="G75" s="34"/>
      <c r="H75" s="1"/>
      <c r="K75" s="22" t="s">
        <v>24</v>
      </c>
    </row>
    <row r="76" spans="1:11" ht="25.5" customHeight="1" x14ac:dyDescent="0.3">
      <c r="A76" s="1"/>
      <c r="B76" s="1"/>
      <c r="C76" s="1"/>
      <c r="D76" s="5"/>
      <c r="E76" s="1"/>
      <c r="F76" s="34"/>
      <c r="G76" s="34"/>
      <c r="H76" s="1"/>
      <c r="K76" s="21"/>
    </row>
    <row r="77" spans="1:11" ht="25.5" customHeight="1" x14ac:dyDescent="0.3">
      <c r="A77" s="1"/>
      <c r="B77" s="1"/>
      <c r="C77" s="1"/>
      <c r="D77" s="5"/>
      <c r="E77" s="1"/>
      <c r="F77" s="34"/>
      <c r="G77" s="34"/>
      <c r="H77" s="1"/>
      <c r="K77" s="21"/>
    </row>
    <row r="78" spans="1:11" ht="26.25" x14ac:dyDescent="0.3">
      <c r="A78" s="134" t="s">
        <v>44</v>
      </c>
      <c r="B78" s="134"/>
      <c r="C78" s="134"/>
      <c r="D78" s="134"/>
      <c r="E78" s="134"/>
      <c r="F78" s="134"/>
      <c r="G78" s="134"/>
      <c r="H78" s="134"/>
    </row>
    <row r="79" spans="1:11" ht="23.25" x14ac:dyDescent="0.3">
      <c r="A79" s="42"/>
      <c r="B79" s="42"/>
      <c r="C79" s="42"/>
      <c r="D79" s="42"/>
      <c r="E79" s="42"/>
      <c r="F79" s="42"/>
      <c r="G79" s="42"/>
      <c r="H79" s="42"/>
    </row>
    <row r="80" spans="1:11" s="37" customFormat="1" ht="15.75" x14ac:dyDescent="0.25">
      <c r="A80" s="121" t="s">
        <v>0</v>
      </c>
      <c r="B80" s="122"/>
      <c r="C80" s="123"/>
      <c r="D80" s="124"/>
      <c r="E80" s="124"/>
      <c r="F80" s="124"/>
      <c r="G80" s="124"/>
      <c r="H80" s="125"/>
    </row>
    <row r="81" spans="1:8" s="37" customFormat="1" ht="15.75" x14ac:dyDescent="0.25">
      <c r="A81" s="121" t="s">
        <v>50</v>
      </c>
      <c r="B81" s="122"/>
      <c r="C81" s="123"/>
      <c r="D81" s="124"/>
      <c r="E81" s="124"/>
      <c r="F81" s="124"/>
      <c r="G81" s="124"/>
      <c r="H81" s="125"/>
    </row>
    <row r="82" spans="1:8" ht="23.25" x14ac:dyDescent="0.35">
      <c r="A82" s="43"/>
      <c r="B82" s="1"/>
      <c r="C82" s="1"/>
      <c r="D82" s="5"/>
      <c r="E82" s="1"/>
      <c r="F82" s="34"/>
      <c r="G82" s="34"/>
      <c r="H82" s="1"/>
    </row>
    <row r="83" spans="1:8" s="37" customFormat="1" ht="15.75" x14ac:dyDescent="0.25">
      <c r="A83" s="126" t="s">
        <v>28</v>
      </c>
      <c r="B83" s="126"/>
      <c r="C83" s="126"/>
      <c r="D83" s="126"/>
      <c r="E83" s="126"/>
      <c r="F83" s="126"/>
      <c r="G83" s="126"/>
      <c r="H83" s="126"/>
    </row>
    <row r="84" spans="1:8" s="37" customFormat="1" ht="15.75" x14ac:dyDescent="0.25">
      <c r="A84" s="127" t="s">
        <v>29</v>
      </c>
      <c r="B84" s="127" t="s">
        <v>30</v>
      </c>
      <c r="C84" s="129" t="s">
        <v>46</v>
      </c>
      <c r="D84" s="130"/>
      <c r="E84" s="127" t="s">
        <v>31</v>
      </c>
      <c r="F84" s="127" t="s">
        <v>32</v>
      </c>
      <c r="G84" s="127" t="s">
        <v>33</v>
      </c>
      <c r="H84" s="127" t="s">
        <v>34</v>
      </c>
    </row>
    <row r="85" spans="1:8" s="37" customFormat="1" ht="36.75" customHeight="1" x14ac:dyDescent="0.25">
      <c r="A85" s="128"/>
      <c r="B85" s="128"/>
      <c r="C85" s="62" t="s">
        <v>35</v>
      </c>
      <c r="D85" s="62" t="s">
        <v>36</v>
      </c>
      <c r="E85" s="128"/>
      <c r="F85" s="128"/>
      <c r="G85" s="128"/>
      <c r="H85" s="128"/>
    </row>
    <row r="86" spans="1:8" x14ac:dyDescent="0.3">
      <c r="A86" s="56" t="s">
        <v>37</v>
      </c>
      <c r="B86" s="57"/>
      <c r="C86" s="58"/>
      <c r="D86" s="63"/>
      <c r="E86" s="60"/>
      <c r="F86" s="60"/>
      <c r="G86" s="60"/>
      <c r="H86" s="61"/>
    </row>
    <row r="87" spans="1:8" x14ac:dyDescent="0.3">
      <c r="A87" s="56" t="s">
        <v>38</v>
      </c>
      <c r="B87" s="57"/>
      <c r="C87" s="58"/>
      <c r="D87" s="63"/>
      <c r="E87" s="60"/>
      <c r="F87" s="60"/>
      <c r="G87" s="60"/>
      <c r="H87" s="61"/>
    </row>
    <row r="88" spans="1:8" x14ac:dyDescent="0.3">
      <c r="A88" s="56" t="s">
        <v>39</v>
      </c>
      <c r="B88" s="57"/>
      <c r="C88" s="58"/>
      <c r="D88" s="63"/>
      <c r="E88" s="60"/>
      <c r="F88" s="60"/>
      <c r="G88" s="60"/>
      <c r="H88" s="61"/>
    </row>
    <row r="89" spans="1:8" s="37" customFormat="1" ht="15.75" x14ac:dyDescent="0.25">
      <c r="A89" s="110" t="s">
        <v>47</v>
      </c>
      <c r="B89" s="110"/>
      <c r="C89" s="26"/>
      <c r="D89" s="26"/>
      <c r="E89" s="27"/>
      <c r="F89" s="28"/>
      <c r="G89" s="28"/>
      <c r="H89" s="27"/>
    </row>
    <row r="90" spans="1:8" x14ac:dyDescent="0.3">
      <c r="A90" s="44"/>
      <c r="B90" s="45"/>
      <c r="C90" s="45"/>
      <c r="D90" s="41"/>
      <c r="E90" s="27"/>
      <c r="F90" s="28"/>
      <c r="G90" s="28"/>
      <c r="H90" s="27"/>
    </row>
    <row r="91" spans="1:8" x14ac:dyDescent="0.3">
      <c r="A91" s="1"/>
      <c r="B91" s="1"/>
      <c r="C91" s="1"/>
      <c r="D91" s="5"/>
      <c r="E91" s="1"/>
      <c r="F91" s="34"/>
      <c r="G91" s="34"/>
      <c r="H91" s="1"/>
    </row>
    <row r="92" spans="1:8" s="37" customFormat="1" ht="15.75" x14ac:dyDescent="0.25">
      <c r="A92" s="126" t="s">
        <v>40</v>
      </c>
      <c r="B92" s="126"/>
      <c r="C92" s="126"/>
      <c r="D92" s="126"/>
      <c r="E92" s="126"/>
      <c r="F92" s="126"/>
      <c r="G92" s="126"/>
      <c r="H92" s="126"/>
    </row>
    <row r="93" spans="1:8" s="37" customFormat="1" ht="39" customHeight="1" x14ac:dyDescent="0.25">
      <c r="A93" s="110" t="s">
        <v>48</v>
      </c>
      <c r="B93" s="110"/>
      <c r="C93" s="119"/>
      <c r="D93" s="120"/>
      <c r="E93" s="16"/>
      <c r="F93" s="16"/>
      <c r="G93" s="16"/>
      <c r="H93" s="16"/>
    </row>
    <row r="94" spans="1:8" x14ac:dyDescent="0.3">
      <c r="A94" s="1"/>
      <c r="B94" s="1"/>
      <c r="C94" s="1"/>
      <c r="D94" s="1"/>
      <c r="E94" s="1"/>
      <c r="F94" s="1"/>
      <c r="G94" s="1"/>
      <c r="H94" s="1"/>
    </row>
    <row r="95" spans="1:8" x14ac:dyDescent="0.3">
      <c r="A95" s="1"/>
      <c r="B95" s="1"/>
      <c r="C95" s="1"/>
      <c r="D95" s="5"/>
      <c r="E95" s="1"/>
      <c r="F95" s="34"/>
      <c r="G95" s="34"/>
      <c r="H95" s="1"/>
    </row>
    <row r="96" spans="1:8" s="37" customFormat="1" ht="40.5" customHeight="1" x14ac:dyDescent="0.25">
      <c r="A96" s="110" t="s">
        <v>41</v>
      </c>
      <c r="B96" s="110"/>
      <c r="C96" s="111"/>
      <c r="D96" s="111"/>
      <c r="E96" s="111"/>
      <c r="F96" s="111"/>
      <c r="G96" s="111"/>
      <c r="H96" s="111"/>
    </row>
    <row r="97" spans="1:8" s="37" customFormat="1" ht="15.75" x14ac:dyDescent="0.25">
      <c r="A97" s="16"/>
      <c r="B97" s="16"/>
      <c r="C97" s="16"/>
      <c r="D97" s="35"/>
      <c r="E97" s="16"/>
      <c r="F97" s="36"/>
      <c r="G97" s="36"/>
      <c r="H97" s="16"/>
    </row>
    <row r="98" spans="1:8" s="37" customFormat="1" ht="15.75" x14ac:dyDescent="0.25">
      <c r="A98" s="16"/>
      <c r="B98" s="16"/>
      <c r="C98" s="16"/>
      <c r="D98" s="35"/>
      <c r="E98" s="16"/>
      <c r="F98" s="36"/>
      <c r="G98" s="36"/>
      <c r="H98" s="16"/>
    </row>
    <row r="99" spans="1:8" s="37" customFormat="1" ht="15.75" x14ac:dyDescent="0.25">
      <c r="A99" s="16"/>
      <c r="B99" s="40"/>
      <c r="C99" s="16"/>
      <c r="D99" s="40"/>
      <c r="E99" s="40"/>
      <c r="F99" s="41"/>
      <c r="G99" s="41"/>
      <c r="H99" s="40"/>
    </row>
    <row r="100" spans="1:8" s="37" customFormat="1" ht="22.5" customHeight="1" x14ac:dyDescent="0.25">
      <c r="A100" s="112" t="s">
        <v>42</v>
      </c>
      <c r="B100" s="112"/>
      <c r="C100" s="112"/>
      <c r="D100" s="112"/>
      <c r="E100" s="112"/>
      <c r="F100" s="112"/>
      <c r="G100" s="112"/>
      <c r="H100" s="112"/>
    </row>
    <row r="101" spans="1:8" ht="50.25" customHeight="1" x14ac:dyDescent="0.3">
      <c r="A101" s="113" t="s">
        <v>49</v>
      </c>
      <c r="B101" s="114"/>
      <c r="C101" s="114"/>
      <c r="D101" s="114"/>
      <c r="E101" s="114"/>
      <c r="F101" s="114"/>
      <c r="G101" s="114"/>
      <c r="H101" s="115"/>
    </row>
    <row r="102" spans="1:8" ht="94.5" customHeight="1" x14ac:dyDescent="0.3">
      <c r="A102" s="107" t="s">
        <v>76</v>
      </c>
      <c r="B102" s="108"/>
      <c r="C102" s="108"/>
      <c r="D102" s="108"/>
      <c r="E102" s="108"/>
      <c r="F102" s="108"/>
      <c r="G102" s="108"/>
      <c r="H102" s="109"/>
    </row>
    <row r="103" spans="1:8" ht="96" customHeight="1" x14ac:dyDescent="0.3">
      <c r="A103" s="113" t="s">
        <v>69</v>
      </c>
      <c r="B103" s="114"/>
      <c r="C103" s="114"/>
      <c r="D103" s="114"/>
      <c r="E103" s="114"/>
      <c r="F103" s="114"/>
      <c r="G103" s="114"/>
      <c r="H103" s="115"/>
    </row>
    <row r="104" spans="1:8" ht="38.25" customHeight="1" x14ac:dyDescent="0.3">
      <c r="A104" s="116" t="s">
        <v>67</v>
      </c>
      <c r="B104" s="117"/>
      <c r="C104" s="117"/>
      <c r="D104" s="117"/>
      <c r="E104" s="117"/>
      <c r="F104" s="117"/>
      <c r="G104" s="117"/>
      <c r="H104" s="118"/>
    </row>
    <row r="105" spans="1:8" ht="49.5" customHeight="1" x14ac:dyDescent="0.3">
      <c r="A105" s="116" t="s">
        <v>77</v>
      </c>
      <c r="B105" s="117"/>
      <c r="C105" s="117"/>
      <c r="D105" s="117"/>
      <c r="E105" s="117"/>
      <c r="F105" s="117"/>
      <c r="G105" s="117"/>
      <c r="H105" s="118"/>
    </row>
    <row r="106" spans="1:8" ht="19.5" customHeight="1" x14ac:dyDescent="0.3">
      <c r="A106" s="113" t="s">
        <v>78</v>
      </c>
      <c r="B106" s="114"/>
      <c r="C106" s="114"/>
      <c r="D106" s="114"/>
      <c r="E106" s="114"/>
      <c r="F106" s="114"/>
      <c r="G106" s="114"/>
      <c r="H106" s="115"/>
    </row>
    <row r="107" spans="1:8" ht="48" customHeight="1" x14ac:dyDescent="0.3">
      <c r="A107" s="116" t="s">
        <v>68</v>
      </c>
      <c r="B107" s="117"/>
      <c r="C107" s="117"/>
      <c r="D107" s="117"/>
      <c r="E107" s="117"/>
      <c r="F107" s="117"/>
      <c r="G107" s="117"/>
      <c r="H107" s="118"/>
    </row>
    <row r="108" spans="1:8" x14ac:dyDescent="0.3">
      <c r="A108" s="1"/>
      <c r="B108" s="1"/>
      <c r="C108" s="1"/>
      <c r="D108" s="5"/>
      <c r="E108" s="1"/>
      <c r="F108" s="34"/>
      <c r="G108" s="34"/>
      <c r="H108" s="1"/>
    </row>
    <row r="109" spans="1:8" x14ac:dyDescent="0.3">
      <c r="A109" s="1"/>
      <c r="B109" s="1"/>
      <c r="C109" s="1"/>
      <c r="D109" s="5"/>
      <c r="E109" s="1"/>
      <c r="F109" s="34"/>
      <c r="G109" s="34"/>
      <c r="H109" s="1"/>
    </row>
    <row r="110" spans="1:8" x14ac:dyDescent="0.3">
      <c r="A110" s="1"/>
      <c r="B110" s="1"/>
      <c r="C110" s="1"/>
      <c r="D110" s="5"/>
      <c r="E110" s="1"/>
      <c r="F110" s="34"/>
      <c r="G110" s="34"/>
      <c r="H110" s="1"/>
    </row>
  </sheetData>
  <mergeCells count="84">
    <mergeCell ref="F1:H1"/>
    <mergeCell ref="A6:H6"/>
    <mergeCell ref="A8:B8"/>
    <mergeCell ref="C8:H8"/>
    <mergeCell ref="A9:B9"/>
    <mergeCell ref="C9:H9"/>
    <mergeCell ref="A11:H11"/>
    <mergeCell ref="A12:A13"/>
    <mergeCell ref="B12:B13"/>
    <mergeCell ref="C12:D12"/>
    <mergeCell ref="E12:E13"/>
    <mergeCell ref="F12:F13"/>
    <mergeCell ref="G12:G13"/>
    <mergeCell ref="H12:H13"/>
    <mergeCell ref="A17:B17"/>
    <mergeCell ref="A20:H20"/>
    <mergeCell ref="A21:B21"/>
    <mergeCell ref="C21:D21"/>
    <mergeCell ref="A24:B24"/>
    <mergeCell ref="C24:H24"/>
    <mergeCell ref="A42:H42"/>
    <mergeCell ref="A28:H28"/>
    <mergeCell ref="A29:H29"/>
    <mergeCell ref="A30:H30"/>
    <mergeCell ref="A32:H32"/>
    <mergeCell ref="A33:H33"/>
    <mergeCell ref="A34:H34"/>
    <mergeCell ref="A31:H31"/>
    <mergeCell ref="A35:H35"/>
    <mergeCell ref="F37:H37"/>
    <mergeCell ref="A44:B44"/>
    <mergeCell ref="C44:H44"/>
    <mergeCell ref="A45:B45"/>
    <mergeCell ref="C45:H45"/>
    <mergeCell ref="A47:H47"/>
    <mergeCell ref="G48:G49"/>
    <mergeCell ref="H48:H49"/>
    <mergeCell ref="A53:B53"/>
    <mergeCell ref="A56:H56"/>
    <mergeCell ref="A57:B57"/>
    <mergeCell ref="C57:D57"/>
    <mergeCell ref="A48:A49"/>
    <mergeCell ref="B48:B49"/>
    <mergeCell ref="C48:D48"/>
    <mergeCell ref="E48:E49"/>
    <mergeCell ref="F48:F49"/>
    <mergeCell ref="A78:H78"/>
    <mergeCell ref="A64:H64"/>
    <mergeCell ref="A65:H65"/>
    <mergeCell ref="A66:H66"/>
    <mergeCell ref="A67:H67"/>
    <mergeCell ref="A60:B60"/>
    <mergeCell ref="C60:H60"/>
    <mergeCell ref="F73:H73"/>
    <mergeCell ref="A68:H68"/>
    <mergeCell ref="A69:H69"/>
    <mergeCell ref="A70:H70"/>
    <mergeCell ref="A71:H71"/>
    <mergeCell ref="C93:D93"/>
    <mergeCell ref="A80:B80"/>
    <mergeCell ref="C80:H80"/>
    <mergeCell ref="A81:B81"/>
    <mergeCell ref="C81:H81"/>
    <mergeCell ref="A83:H83"/>
    <mergeCell ref="A84:A85"/>
    <mergeCell ref="B84:B85"/>
    <mergeCell ref="C84:D84"/>
    <mergeCell ref="E84:E85"/>
    <mergeCell ref="F84:F85"/>
    <mergeCell ref="G84:G85"/>
    <mergeCell ref="H84:H85"/>
    <mergeCell ref="A89:B89"/>
    <mergeCell ref="A92:H92"/>
    <mergeCell ref="A93:B93"/>
    <mergeCell ref="A103:H103"/>
    <mergeCell ref="A104:H104"/>
    <mergeCell ref="A105:H105"/>
    <mergeCell ref="A106:H106"/>
    <mergeCell ref="A107:H107"/>
    <mergeCell ref="A102:H102"/>
    <mergeCell ref="A96:B96"/>
    <mergeCell ref="C96:H96"/>
    <mergeCell ref="A100:H100"/>
    <mergeCell ref="A101:H101"/>
  </mergeCells>
  <dataValidations count="2">
    <dataValidation type="list" allowBlank="1" showInputMessage="1" showErrorMessage="1" sqref="G14:G16 JC14:JC16 SY14:SY16 ACU14:ACU16 AMQ14:AMQ16 AWM14:AWM16 BGI14:BGI16 BQE14:BQE16 CAA14:CAA16 CJW14:CJW16 CTS14:CTS16 DDO14:DDO16 DNK14:DNK16 DXG14:DXG16 EHC14:EHC16 EQY14:EQY16 FAU14:FAU16 FKQ14:FKQ16 FUM14:FUM16 GEI14:GEI16 GOE14:GOE16 GYA14:GYA16 HHW14:HHW16 HRS14:HRS16 IBO14:IBO16 ILK14:ILK16 IVG14:IVG16 JFC14:JFC16 JOY14:JOY16 JYU14:JYU16 KIQ14:KIQ16 KSM14:KSM16 LCI14:LCI16 LME14:LME16 LWA14:LWA16 MFW14:MFW16 MPS14:MPS16 MZO14:MZO16 NJK14:NJK16 NTG14:NTG16 ODC14:ODC16 OMY14:OMY16 OWU14:OWU16 PGQ14:PGQ16 PQM14:PQM16 QAI14:QAI16 QKE14:QKE16 QUA14:QUA16 RDW14:RDW16 RNS14:RNS16 RXO14:RXO16 SHK14:SHK16 SRG14:SRG16 TBC14:TBC16 TKY14:TKY16 TUU14:TUU16 UEQ14:UEQ16 UOM14:UOM16 UYI14:UYI16 VIE14:VIE16 VSA14:VSA16 WBW14:WBW16 WLS14:WLS16 WVO14:WVO16 G65545:G65547 JC65545:JC65547 SY65545:SY65547 ACU65545:ACU65547 AMQ65545:AMQ65547 AWM65545:AWM65547 BGI65545:BGI65547 BQE65545:BQE65547 CAA65545:CAA65547 CJW65545:CJW65547 CTS65545:CTS65547 DDO65545:DDO65547 DNK65545:DNK65547 DXG65545:DXG65547 EHC65545:EHC65547 EQY65545:EQY65547 FAU65545:FAU65547 FKQ65545:FKQ65547 FUM65545:FUM65547 GEI65545:GEI65547 GOE65545:GOE65547 GYA65545:GYA65547 HHW65545:HHW65547 HRS65545:HRS65547 IBO65545:IBO65547 ILK65545:ILK65547 IVG65545:IVG65547 JFC65545:JFC65547 JOY65545:JOY65547 JYU65545:JYU65547 KIQ65545:KIQ65547 KSM65545:KSM65547 LCI65545:LCI65547 LME65545:LME65547 LWA65545:LWA65547 MFW65545:MFW65547 MPS65545:MPS65547 MZO65545:MZO65547 NJK65545:NJK65547 NTG65545:NTG65547 ODC65545:ODC65547 OMY65545:OMY65547 OWU65545:OWU65547 PGQ65545:PGQ65547 PQM65545:PQM65547 QAI65545:QAI65547 QKE65545:QKE65547 QUA65545:QUA65547 RDW65545:RDW65547 RNS65545:RNS65547 RXO65545:RXO65547 SHK65545:SHK65547 SRG65545:SRG65547 TBC65545:TBC65547 TKY65545:TKY65547 TUU65545:TUU65547 UEQ65545:UEQ65547 UOM65545:UOM65547 UYI65545:UYI65547 VIE65545:VIE65547 VSA65545:VSA65547 WBW65545:WBW65547 WLS65545:WLS65547 WVO65545:WVO65547 G131081:G131083 JC131081:JC131083 SY131081:SY131083 ACU131081:ACU131083 AMQ131081:AMQ131083 AWM131081:AWM131083 BGI131081:BGI131083 BQE131081:BQE131083 CAA131081:CAA131083 CJW131081:CJW131083 CTS131081:CTS131083 DDO131081:DDO131083 DNK131081:DNK131083 DXG131081:DXG131083 EHC131081:EHC131083 EQY131081:EQY131083 FAU131081:FAU131083 FKQ131081:FKQ131083 FUM131081:FUM131083 GEI131081:GEI131083 GOE131081:GOE131083 GYA131081:GYA131083 HHW131081:HHW131083 HRS131081:HRS131083 IBO131081:IBO131083 ILK131081:ILK131083 IVG131081:IVG131083 JFC131081:JFC131083 JOY131081:JOY131083 JYU131081:JYU131083 KIQ131081:KIQ131083 KSM131081:KSM131083 LCI131081:LCI131083 LME131081:LME131083 LWA131081:LWA131083 MFW131081:MFW131083 MPS131081:MPS131083 MZO131081:MZO131083 NJK131081:NJK131083 NTG131081:NTG131083 ODC131081:ODC131083 OMY131081:OMY131083 OWU131081:OWU131083 PGQ131081:PGQ131083 PQM131081:PQM131083 QAI131081:QAI131083 QKE131081:QKE131083 QUA131081:QUA131083 RDW131081:RDW131083 RNS131081:RNS131083 RXO131081:RXO131083 SHK131081:SHK131083 SRG131081:SRG131083 TBC131081:TBC131083 TKY131081:TKY131083 TUU131081:TUU131083 UEQ131081:UEQ131083 UOM131081:UOM131083 UYI131081:UYI131083 VIE131081:VIE131083 VSA131081:VSA131083 WBW131081:WBW131083 WLS131081:WLS131083 WVO131081:WVO131083 G196617:G196619 JC196617:JC196619 SY196617:SY196619 ACU196617:ACU196619 AMQ196617:AMQ196619 AWM196617:AWM196619 BGI196617:BGI196619 BQE196617:BQE196619 CAA196617:CAA196619 CJW196617:CJW196619 CTS196617:CTS196619 DDO196617:DDO196619 DNK196617:DNK196619 DXG196617:DXG196619 EHC196617:EHC196619 EQY196617:EQY196619 FAU196617:FAU196619 FKQ196617:FKQ196619 FUM196617:FUM196619 GEI196617:GEI196619 GOE196617:GOE196619 GYA196617:GYA196619 HHW196617:HHW196619 HRS196617:HRS196619 IBO196617:IBO196619 ILK196617:ILK196619 IVG196617:IVG196619 JFC196617:JFC196619 JOY196617:JOY196619 JYU196617:JYU196619 KIQ196617:KIQ196619 KSM196617:KSM196619 LCI196617:LCI196619 LME196617:LME196619 LWA196617:LWA196619 MFW196617:MFW196619 MPS196617:MPS196619 MZO196617:MZO196619 NJK196617:NJK196619 NTG196617:NTG196619 ODC196617:ODC196619 OMY196617:OMY196619 OWU196617:OWU196619 PGQ196617:PGQ196619 PQM196617:PQM196619 QAI196617:QAI196619 QKE196617:QKE196619 QUA196617:QUA196619 RDW196617:RDW196619 RNS196617:RNS196619 RXO196617:RXO196619 SHK196617:SHK196619 SRG196617:SRG196619 TBC196617:TBC196619 TKY196617:TKY196619 TUU196617:TUU196619 UEQ196617:UEQ196619 UOM196617:UOM196619 UYI196617:UYI196619 VIE196617:VIE196619 VSA196617:VSA196619 WBW196617:WBW196619 WLS196617:WLS196619 WVO196617:WVO196619 G262153:G262155 JC262153:JC262155 SY262153:SY262155 ACU262153:ACU262155 AMQ262153:AMQ262155 AWM262153:AWM262155 BGI262153:BGI262155 BQE262153:BQE262155 CAA262153:CAA262155 CJW262153:CJW262155 CTS262153:CTS262155 DDO262153:DDO262155 DNK262153:DNK262155 DXG262153:DXG262155 EHC262153:EHC262155 EQY262153:EQY262155 FAU262153:FAU262155 FKQ262153:FKQ262155 FUM262153:FUM262155 GEI262153:GEI262155 GOE262153:GOE262155 GYA262153:GYA262155 HHW262153:HHW262155 HRS262153:HRS262155 IBO262153:IBO262155 ILK262153:ILK262155 IVG262153:IVG262155 JFC262153:JFC262155 JOY262153:JOY262155 JYU262153:JYU262155 KIQ262153:KIQ262155 KSM262153:KSM262155 LCI262153:LCI262155 LME262153:LME262155 LWA262153:LWA262155 MFW262153:MFW262155 MPS262153:MPS262155 MZO262153:MZO262155 NJK262153:NJK262155 NTG262153:NTG262155 ODC262153:ODC262155 OMY262153:OMY262155 OWU262153:OWU262155 PGQ262153:PGQ262155 PQM262153:PQM262155 QAI262153:QAI262155 QKE262153:QKE262155 QUA262153:QUA262155 RDW262153:RDW262155 RNS262153:RNS262155 RXO262153:RXO262155 SHK262153:SHK262155 SRG262153:SRG262155 TBC262153:TBC262155 TKY262153:TKY262155 TUU262153:TUU262155 UEQ262153:UEQ262155 UOM262153:UOM262155 UYI262153:UYI262155 VIE262153:VIE262155 VSA262153:VSA262155 WBW262153:WBW262155 WLS262153:WLS262155 WVO262153:WVO262155 G327689:G327691 JC327689:JC327691 SY327689:SY327691 ACU327689:ACU327691 AMQ327689:AMQ327691 AWM327689:AWM327691 BGI327689:BGI327691 BQE327689:BQE327691 CAA327689:CAA327691 CJW327689:CJW327691 CTS327689:CTS327691 DDO327689:DDO327691 DNK327689:DNK327691 DXG327689:DXG327691 EHC327689:EHC327691 EQY327689:EQY327691 FAU327689:FAU327691 FKQ327689:FKQ327691 FUM327689:FUM327691 GEI327689:GEI327691 GOE327689:GOE327691 GYA327689:GYA327691 HHW327689:HHW327691 HRS327689:HRS327691 IBO327689:IBO327691 ILK327689:ILK327691 IVG327689:IVG327691 JFC327689:JFC327691 JOY327689:JOY327691 JYU327689:JYU327691 KIQ327689:KIQ327691 KSM327689:KSM327691 LCI327689:LCI327691 LME327689:LME327691 LWA327689:LWA327691 MFW327689:MFW327691 MPS327689:MPS327691 MZO327689:MZO327691 NJK327689:NJK327691 NTG327689:NTG327691 ODC327689:ODC327691 OMY327689:OMY327691 OWU327689:OWU327691 PGQ327689:PGQ327691 PQM327689:PQM327691 QAI327689:QAI327691 QKE327689:QKE327691 QUA327689:QUA327691 RDW327689:RDW327691 RNS327689:RNS327691 RXO327689:RXO327691 SHK327689:SHK327691 SRG327689:SRG327691 TBC327689:TBC327691 TKY327689:TKY327691 TUU327689:TUU327691 UEQ327689:UEQ327691 UOM327689:UOM327691 UYI327689:UYI327691 VIE327689:VIE327691 VSA327689:VSA327691 WBW327689:WBW327691 WLS327689:WLS327691 WVO327689:WVO327691 G393225:G393227 JC393225:JC393227 SY393225:SY393227 ACU393225:ACU393227 AMQ393225:AMQ393227 AWM393225:AWM393227 BGI393225:BGI393227 BQE393225:BQE393227 CAA393225:CAA393227 CJW393225:CJW393227 CTS393225:CTS393227 DDO393225:DDO393227 DNK393225:DNK393227 DXG393225:DXG393227 EHC393225:EHC393227 EQY393225:EQY393227 FAU393225:FAU393227 FKQ393225:FKQ393227 FUM393225:FUM393227 GEI393225:GEI393227 GOE393225:GOE393227 GYA393225:GYA393227 HHW393225:HHW393227 HRS393225:HRS393227 IBO393225:IBO393227 ILK393225:ILK393227 IVG393225:IVG393227 JFC393225:JFC393227 JOY393225:JOY393227 JYU393225:JYU393227 KIQ393225:KIQ393227 KSM393225:KSM393227 LCI393225:LCI393227 LME393225:LME393227 LWA393225:LWA393227 MFW393225:MFW393227 MPS393225:MPS393227 MZO393225:MZO393227 NJK393225:NJK393227 NTG393225:NTG393227 ODC393225:ODC393227 OMY393225:OMY393227 OWU393225:OWU393227 PGQ393225:PGQ393227 PQM393225:PQM393227 QAI393225:QAI393227 QKE393225:QKE393227 QUA393225:QUA393227 RDW393225:RDW393227 RNS393225:RNS393227 RXO393225:RXO393227 SHK393225:SHK393227 SRG393225:SRG393227 TBC393225:TBC393227 TKY393225:TKY393227 TUU393225:TUU393227 UEQ393225:UEQ393227 UOM393225:UOM393227 UYI393225:UYI393227 VIE393225:VIE393227 VSA393225:VSA393227 WBW393225:WBW393227 WLS393225:WLS393227 WVO393225:WVO393227 G458761:G458763 JC458761:JC458763 SY458761:SY458763 ACU458761:ACU458763 AMQ458761:AMQ458763 AWM458761:AWM458763 BGI458761:BGI458763 BQE458761:BQE458763 CAA458761:CAA458763 CJW458761:CJW458763 CTS458761:CTS458763 DDO458761:DDO458763 DNK458761:DNK458763 DXG458761:DXG458763 EHC458761:EHC458763 EQY458761:EQY458763 FAU458761:FAU458763 FKQ458761:FKQ458763 FUM458761:FUM458763 GEI458761:GEI458763 GOE458761:GOE458763 GYA458761:GYA458763 HHW458761:HHW458763 HRS458761:HRS458763 IBO458761:IBO458763 ILK458761:ILK458763 IVG458761:IVG458763 JFC458761:JFC458763 JOY458761:JOY458763 JYU458761:JYU458763 KIQ458761:KIQ458763 KSM458761:KSM458763 LCI458761:LCI458763 LME458761:LME458763 LWA458761:LWA458763 MFW458761:MFW458763 MPS458761:MPS458763 MZO458761:MZO458763 NJK458761:NJK458763 NTG458761:NTG458763 ODC458761:ODC458763 OMY458761:OMY458763 OWU458761:OWU458763 PGQ458761:PGQ458763 PQM458761:PQM458763 QAI458761:QAI458763 QKE458761:QKE458763 QUA458761:QUA458763 RDW458761:RDW458763 RNS458761:RNS458763 RXO458761:RXO458763 SHK458761:SHK458763 SRG458761:SRG458763 TBC458761:TBC458763 TKY458761:TKY458763 TUU458761:TUU458763 UEQ458761:UEQ458763 UOM458761:UOM458763 UYI458761:UYI458763 VIE458761:VIE458763 VSA458761:VSA458763 WBW458761:WBW458763 WLS458761:WLS458763 WVO458761:WVO458763 G524297:G524299 JC524297:JC524299 SY524297:SY524299 ACU524297:ACU524299 AMQ524297:AMQ524299 AWM524297:AWM524299 BGI524297:BGI524299 BQE524297:BQE524299 CAA524297:CAA524299 CJW524297:CJW524299 CTS524297:CTS524299 DDO524297:DDO524299 DNK524297:DNK524299 DXG524297:DXG524299 EHC524297:EHC524299 EQY524297:EQY524299 FAU524297:FAU524299 FKQ524297:FKQ524299 FUM524297:FUM524299 GEI524297:GEI524299 GOE524297:GOE524299 GYA524297:GYA524299 HHW524297:HHW524299 HRS524297:HRS524299 IBO524297:IBO524299 ILK524297:ILK524299 IVG524297:IVG524299 JFC524297:JFC524299 JOY524297:JOY524299 JYU524297:JYU524299 KIQ524297:KIQ524299 KSM524297:KSM524299 LCI524297:LCI524299 LME524297:LME524299 LWA524297:LWA524299 MFW524297:MFW524299 MPS524297:MPS524299 MZO524297:MZO524299 NJK524297:NJK524299 NTG524297:NTG524299 ODC524297:ODC524299 OMY524297:OMY524299 OWU524297:OWU524299 PGQ524297:PGQ524299 PQM524297:PQM524299 QAI524297:QAI524299 QKE524297:QKE524299 QUA524297:QUA524299 RDW524297:RDW524299 RNS524297:RNS524299 RXO524297:RXO524299 SHK524297:SHK524299 SRG524297:SRG524299 TBC524297:TBC524299 TKY524297:TKY524299 TUU524297:TUU524299 UEQ524297:UEQ524299 UOM524297:UOM524299 UYI524297:UYI524299 VIE524297:VIE524299 VSA524297:VSA524299 WBW524297:WBW524299 WLS524297:WLS524299 WVO524297:WVO524299 G589833:G589835 JC589833:JC589835 SY589833:SY589835 ACU589833:ACU589835 AMQ589833:AMQ589835 AWM589833:AWM589835 BGI589833:BGI589835 BQE589833:BQE589835 CAA589833:CAA589835 CJW589833:CJW589835 CTS589833:CTS589835 DDO589833:DDO589835 DNK589833:DNK589835 DXG589833:DXG589835 EHC589833:EHC589835 EQY589833:EQY589835 FAU589833:FAU589835 FKQ589833:FKQ589835 FUM589833:FUM589835 GEI589833:GEI589835 GOE589833:GOE589835 GYA589833:GYA589835 HHW589833:HHW589835 HRS589833:HRS589835 IBO589833:IBO589835 ILK589833:ILK589835 IVG589833:IVG589835 JFC589833:JFC589835 JOY589833:JOY589835 JYU589833:JYU589835 KIQ589833:KIQ589835 KSM589833:KSM589835 LCI589833:LCI589835 LME589833:LME589835 LWA589833:LWA589835 MFW589833:MFW589835 MPS589833:MPS589835 MZO589833:MZO589835 NJK589833:NJK589835 NTG589833:NTG589835 ODC589833:ODC589835 OMY589833:OMY589835 OWU589833:OWU589835 PGQ589833:PGQ589835 PQM589833:PQM589835 QAI589833:QAI589835 QKE589833:QKE589835 QUA589833:QUA589835 RDW589833:RDW589835 RNS589833:RNS589835 RXO589833:RXO589835 SHK589833:SHK589835 SRG589833:SRG589835 TBC589833:TBC589835 TKY589833:TKY589835 TUU589833:TUU589835 UEQ589833:UEQ589835 UOM589833:UOM589835 UYI589833:UYI589835 VIE589833:VIE589835 VSA589833:VSA589835 WBW589833:WBW589835 WLS589833:WLS589835 WVO589833:WVO589835 G655369:G655371 JC655369:JC655371 SY655369:SY655371 ACU655369:ACU655371 AMQ655369:AMQ655371 AWM655369:AWM655371 BGI655369:BGI655371 BQE655369:BQE655371 CAA655369:CAA655371 CJW655369:CJW655371 CTS655369:CTS655371 DDO655369:DDO655371 DNK655369:DNK655371 DXG655369:DXG655371 EHC655369:EHC655371 EQY655369:EQY655371 FAU655369:FAU655371 FKQ655369:FKQ655371 FUM655369:FUM655371 GEI655369:GEI655371 GOE655369:GOE655371 GYA655369:GYA655371 HHW655369:HHW655371 HRS655369:HRS655371 IBO655369:IBO655371 ILK655369:ILK655371 IVG655369:IVG655371 JFC655369:JFC655371 JOY655369:JOY655371 JYU655369:JYU655371 KIQ655369:KIQ655371 KSM655369:KSM655371 LCI655369:LCI655371 LME655369:LME655371 LWA655369:LWA655371 MFW655369:MFW655371 MPS655369:MPS655371 MZO655369:MZO655371 NJK655369:NJK655371 NTG655369:NTG655371 ODC655369:ODC655371 OMY655369:OMY655371 OWU655369:OWU655371 PGQ655369:PGQ655371 PQM655369:PQM655371 QAI655369:QAI655371 QKE655369:QKE655371 QUA655369:QUA655371 RDW655369:RDW655371 RNS655369:RNS655371 RXO655369:RXO655371 SHK655369:SHK655371 SRG655369:SRG655371 TBC655369:TBC655371 TKY655369:TKY655371 TUU655369:TUU655371 UEQ655369:UEQ655371 UOM655369:UOM655371 UYI655369:UYI655371 VIE655369:VIE655371 VSA655369:VSA655371 WBW655369:WBW655371 WLS655369:WLS655371 WVO655369:WVO655371 G720905:G720907 JC720905:JC720907 SY720905:SY720907 ACU720905:ACU720907 AMQ720905:AMQ720907 AWM720905:AWM720907 BGI720905:BGI720907 BQE720905:BQE720907 CAA720905:CAA720907 CJW720905:CJW720907 CTS720905:CTS720907 DDO720905:DDO720907 DNK720905:DNK720907 DXG720905:DXG720907 EHC720905:EHC720907 EQY720905:EQY720907 FAU720905:FAU720907 FKQ720905:FKQ720907 FUM720905:FUM720907 GEI720905:GEI720907 GOE720905:GOE720907 GYA720905:GYA720907 HHW720905:HHW720907 HRS720905:HRS720907 IBO720905:IBO720907 ILK720905:ILK720907 IVG720905:IVG720907 JFC720905:JFC720907 JOY720905:JOY720907 JYU720905:JYU720907 KIQ720905:KIQ720907 KSM720905:KSM720907 LCI720905:LCI720907 LME720905:LME720907 LWA720905:LWA720907 MFW720905:MFW720907 MPS720905:MPS720907 MZO720905:MZO720907 NJK720905:NJK720907 NTG720905:NTG720907 ODC720905:ODC720907 OMY720905:OMY720907 OWU720905:OWU720907 PGQ720905:PGQ720907 PQM720905:PQM720907 QAI720905:QAI720907 QKE720905:QKE720907 QUA720905:QUA720907 RDW720905:RDW720907 RNS720905:RNS720907 RXO720905:RXO720907 SHK720905:SHK720907 SRG720905:SRG720907 TBC720905:TBC720907 TKY720905:TKY720907 TUU720905:TUU720907 UEQ720905:UEQ720907 UOM720905:UOM720907 UYI720905:UYI720907 VIE720905:VIE720907 VSA720905:VSA720907 WBW720905:WBW720907 WLS720905:WLS720907 WVO720905:WVO720907 G786441:G786443 JC786441:JC786443 SY786441:SY786443 ACU786441:ACU786443 AMQ786441:AMQ786443 AWM786441:AWM786443 BGI786441:BGI786443 BQE786441:BQE786443 CAA786441:CAA786443 CJW786441:CJW786443 CTS786441:CTS786443 DDO786441:DDO786443 DNK786441:DNK786443 DXG786441:DXG786443 EHC786441:EHC786443 EQY786441:EQY786443 FAU786441:FAU786443 FKQ786441:FKQ786443 FUM786441:FUM786443 GEI786441:GEI786443 GOE786441:GOE786443 GYA786441:GYA786443 HHW786441:HHW786443 HRS786441:HRS786443 IBO786441:IBO786443 ILK786441:ILK786443 IVG786441:IVG786443 JFC786441:JFC786443 JOY786441:JOY786443 JYU786441:JYU786443 KIQ786441:KIQ786443 KSM786441:KSM786443 LCI786441:LCI786443 LME786441:LME786443 LWA786441:LWA786443 MFW786441:MFW786443 MPS786441:MPS786443 MZO786441:MZO786443 NJK786441:NJK786443 NTG786441:NTG786443 ODC786441:ODC786443 OMY786441:OMY786443 OWU786441:OWU786443 PGQ786441:PGQ786443 PQM786441:PQM786443 QAI786441:QAI786443 QKE786441:QKE786443 QUA786441:QUA786443 RDW786441:RDW786443 RNS786441:RNS786443 RXO786441:RXO786443 SHK786441:SHK786443 SRG786441:SRG786443 TBC786441:TBC786443 TKY786441:TKY786443 TUU786441:TUU786443 UEQ786441:UEQ786443 UOM786441:UOM786443 UYI786441:UYI786443 VIE786441:VIE786443 VSA786441:VSA786443 WBW786441:WBW786443 WLS786441:WLS786443 WVO786441:WVO786443 G851977:G851979 JC851977:JC851979 SY851977:SY851979 ACU851977:ACU851979 AMQ851977:AMQ851979 AWM851977:AWM851979 BGI851977:BGI851979 BQE851977:BQE851979 CAA851977:CAA851979 CJW851977:CJW851979 CTS851977:CTS851979 DDO851977:DDO851979 DNK851977:DNK851979 DXG851977:DXG851979 EHC851977:EHC851979 EQY851977:EQY851979 FAU851977:FAU851979 FKQ851977:FKQ851979 FUM851977:FUM851979 GEI851977:GEI851979 GOE851977:GOE851979 GYA851977:GYA851979 HHW851977:HHW851979 HRS851977:HRS851979 IBO851977:IBO851979 ILK851977:ILK851979 IVG851977:IVG851979 JFC851977:JFC851979 JOY851977:JOY851979 JYU851977:JYU851979 KIQ851977:KIQ851979 KSM851977:KSM851979 LCI851977:LCI851979 LME851977:LME851979 LWA851977:LWA851979 MFW851977:MFW851979 MPS851977:MPS851979 MZO851977:MZO851979 NJK851977:NJK851979 NTG851977:NTG851979 ODC851977:ODC851979 OMY851977:OMY851979 OWU851977:OWU851979 PGQ851977:PGQ851979 PQM851977:PQM851979 QAI851977:QAI851979 QKE851977:QKE851979 QUA851977:QUA851979 RDW851977:RDW851979 RNS851977:RNS851979 RXO851977:RXO851979 SHK851977:SHK851979 SRG851977:SRG851979 TBC851977:TBC851979 TKY851977:TKY851979 TUU851977:TUU851979 UEQ851977:UEQ851979 UOM851977:UOM851979 UYI851977:UYI851979 VIE851977:VIE851979 VSA851977:VSA851979 WBW851977:WBW851979 WLS851977:WLS851979 WVO851977:WVO851979 G917513:G917515 JC917513:JC917515 SY917513:SY917515 ACU917513:ACU917515 AMQ917513:AMQ917515 AWM917513:AWM917515 BGI917513:BGI917515 BQE917513:BQE917515 CAA917513:CAA917515 CJW917513:CJW917515 CTS917513:CTS917515 DDO917513:DDO917515 DNK917513:DNK917515 DXG917513:DXG917515 EHC917513:EHC917515 EQY917513:EQY917515 FAU917513:FAU917515 FKQ917513:FKQ917515 FUM917513:FUM917515 GEI917513:GEI917515 GOE917513:GOE917515 GYA917513:GYA917515 HHW917513:HHW917515 HRS917513:HRS917515 IBO917513:IBO917515 ILK917513:ILK917515 IVG917513:IVG917515 JFC917513:JFC917515 JOY917513:JOY917515 JYU917513:JYU917515 KIQ917513:KIQ917515 KSM917513:KSM917515 LCI917513:LCI917515 LME917513:LME917515 LWA917513:LWA917515 MFW917513:MFW917515 MPS917513:MPS917515 MZO917513:MZO917515 NJK917513:NJK917515 NTG917513:NTG917515 ODC917513:ODC917515 OMY917513:OMY917515 OWU917513:OWU917515 PGQ917513:PGQ917515 PQM917513:PQM917515 QAI917513:QAI917515 QKE917513:QKE917515 QUA917513:QUA917515 RDW917513:RDW917515 RNS917513:RNS917515 RXO917513:RXO917515 SHK917513:SHK917515 SRG917513:SRG917515 TBC917513:TBC917515 TKY917513:TKY917515 TUU917513:TUU917515 UEQ917513:UEQ917515 UOM917513:UOM917515 UYI917513:UYI917515 VIE917513:VIE917515 VSA917513:VSA917515 WBW917513:WBW917515 WLS917513:WLS917515 WVO917513:WVO917515 G983049:G983051 JC983049:JC983051 SY983049:SY983051 ACU983049:ACU983051 AMQ983049:AMQ983051 AWM983049:AWM983051 BGI983049:BGI983051 BQE983049:BQE983051 CAA983049:CAA983051 CJW983049:CJW983051 CTS983049:CTS983051 DDO983049:DDO983051 DNK983049:DNK983051 DXG983049:DXG983051 EHC983049:EHC983051 EQY983049:EQY983051 FAU983049:FAU983051 FKQ983049:FKQ983051 FUM983049:FUM983051 GEI983049:GEI983051 GOE983049:GOE983051 GYA983049:GYA983051 HHW983049:HHW983051 HRS983049:HRS983051 IBO983049:IBO983051 ILK983049:ILK983051 IVG983049:IVG983051 JFC983049:JFC983051 JOY983049:JOY983051 JYU983049:JYU983051 KIQ983049:KIQ983051 KSM983049:KSM983051 LCI983049:LCI983051 LME983049:LME983051 LWA983049:LWA983051 MFW983049:MFW983051 MPS983049:MPS983051 MZO983049:MZO983051 NJK983049:NJK983051 NTG983049:NTG983051 ODC983049:ODC983051 OMY983049:OMY983051 OWU983049:OWU983051 PGQ983049:PGQ983051 PQM983049:PQM983051 QAI983049:QAI983051 QKE983049:QKE983051 QUA983049:QUA983051 RDW983049:RDW983051 RNS983049:RNS983051 RXO983049:RXO983051 SHK983049:SHK983051 SRG983049:SRG983051 TBC983049:TBC983051 TKY983049:TKY983051 TUU983049:TUU983051 UEQ983049:UEQ983051 UOM983049:UOM983051 UYI983049:UYI983051 VIE983049:VIE983051 VSA983049:VSA983051 WBW983049:WBW983051 WLS983049:WLS983051 WVO983049:WVO983051 G50:G52 JC50:JC52 SY50:SY52 ACU50:ACU52 AMQ50:AMQ52 AWM50:AWM52 BGI50:BGI52 BQE50:BQE52 CAA50:CAA52 CJW50:CJW52 CTS50:CTS52 DDO50:DDO52 DNK50:DNK52 DXG50:DXG52 EHC50:EHC52 EQY50:EQY52 FAU50:FAU52 FKQ50:FKQ52 FUM50:FUM52 GEI50:GEI52 GOE50:GOE52 GYA50:GYA52 HHW50:HHW52 HRS50:HRS52 IBO50:IBO52 ILK50:ILK52 IVG50:IVG52 JFC50:JFC52 JOY50:JOY52 JYU50:JYU52 KIQ50:KIQ52 KSM50:KSM52 LCI50:LCI52 LME50:LME52 LWA50:LWA52 MFW50:MFW52 MPS50:MPS52 MZO50:MZO52 NJK50:NJK52 NTG50:NTG52 ODC50:ODC52 OMY50:OMY52 OWU50:OWU52 PGQ50:PGQ52 PQM50:PQM52 QAI50:QAI52 QKE50:QKE52 QUA50:QUA52 RDW50:RDW52 RNS50:RNS52 RXO50:RXO52 SHK50:SHK52 SRG50:SRG52 TBC50:TBC52 TKY50:TKY52 TUU50:TUU52 UEQ50:UEQ52 UOM50:UOM52 UYI50:UYI52 VIE50:VIE52 VSA50:VSA52 WBW50:WBW52 WLS50:WLS52 WVO50:WVO52 G65586:G65588 JC65586:JC65588 SY65586:SY65588 ACU65586:ACU65588 AMQ65586:AMQ65588 AWM65586:AWM65588 BGI65586:BGI65588 BQE65586:BQE65588 CAA65586:CAA65588 CJW65586:CJW65588 CTS65586:CTS65588 DDO65586:DDO65588 DNK65586:DNK65588 DXG65586:DXG65588 EHC65586:EHC65588 EQY65586:EQY65588 FAU65586:FAU65588 FKQ65586:FKQ65588 FUM65586:FUM65588 GEI65586:GEI65588 GOE65586:GOE65588 GYA65586:GYA65588 HHW65586:HHW65588 HRS65586:HRS65588 IBO65586:IBO65588 ILK65586:ILK65588 IVG65586:IVG65588 JFC65586:JFC65588 JOY65586:JOY65588 JYU65586:JYU65588 KIQ65586:KIQ65588 KSM65586:KSM65588 LCI65586:LCI65588 LME65586:LME65588 LWA65586:LWA65588 MFW65586:MFW65588 MPS65586:MPS65588 MZO65586:MZO65588 NJK65586:NJK65588 NTG65586:NTG65588 ODC65586:ODC65588 OMY65586:OMY65588 OWU65586:OWU65588 PGQ65586:PGQ65588 PQM65586:PQM65588 QAI65586:QAI65588 QKE65586:QKE65588 QUA65586:QUA65588 RDW65586:RDW65588 RNS65586:RNS65588 RXO65586:RXO65588 SHK65586:SHK65588 SRG65586:SRG65588 TBC65586:TBC65588 TKY65586:TKY65588 TUU65586:TUU65588 UEQ65586:UEQ65588 UOM65586:UOM65588 UYI65586:UYI65588 VIE65586:VIE65588 VSA65586:VSA65588 WBW65586:WBW65588 WLS65586:WLS65588 WVO65586:WVO65588 G131122:G131124 JC131122:JC131124 SY131122:SY131124 ACU131122:ACU131124 AMQ131122:AMQ131124 AWM131122:AWM131124 BGI131122:BGI131124 BQE131122:BQE131124 CAA131122:CAA131124 CJW131122:CJW131124 CTS131122:CTS131124 DDO131122:DDO131124 DNK131122:DNK131124 DXG131122:DXG131124 EHC131122:EHC131124 EQY131122:EQY131124 FAU131122:FAU131124 FKQ131122:FKQ131124 FUM131122:FUM131124 GEI131122:GEI131124 GOE131122:GOE131124 GYA131122:GYA131124 HHW131122:HHW131124 HRS131122:HRS131124 IBO131122:IBO131124 ILK131122:ILK131124 IVG131122:IVG131124 JFC131122:JFC131124 JOY131122:JOY131124 JYU131122:JYU131124 KIQ131122:KIQ131124 KSM131122:KSM131124 LCI131122:LCI131124 LME131122:LME131124 LWA131122:LWA131124 MFW131122:MFW131124 MPS131122:MPS131124 MZO131122:MZO131124 NJK131122:NJK131124 NTG131122:NTG131124 ODC131122:ODC131124 OMY131122:OMY131124 OWU131122:OWU131124 PGQ131122:PGQ131124 PQM131122:PQM131124 QAI131122:QAI131124 QKE131122:QKE131124 QUA131122:QUA131124 RDW131122:RDW131124 RNS131122:RNS131124 RXO131122:RXO131124 SHK131122:SHK131124 SRG131122:SRG131124 TBC131122:TBC131124 TKY131122:TKY131124 TUU131122:TUU131124 UEQ131122:UEQ131124 UOM131122:UOM131124 UYI131122:UYI131124 VIE131122:VIE131124 VSA131122:VSA131124 WBW131122:WBW131124 WLS131122:WLS131124 WVO131122:WVO131124 G196658:G196660 JC196658:JC196660 SY196658:SY196660 ACU196658:ACU196660 AMQ196658:AMQ196660 AWM196658:AWM196660 BGI196658:BGI196660 BQE196658:BQE196660 CAA196658:CAA196660 CJW196658:CJW196660 CTS196658:CTS196660 DDO196658:DDO196660 DNK196658:DNK196660 DXG196658:DXG196660 EHC196658:EHC196660 EQY196658:EQY196660 FAU196658:FAU196660 FKQ196658:FKQ196660 FUM196658:FUM196660 GEI196658:GEI196660 GOE196658:GOE196660 GYA196658:GYA196660 HHW196658:HHW196660 HRS196658:HRS196660 IBO196658:IBO196660 ILK196658:ILK196660 IVG196658:IVG196660 JFC196658:JFC196660 JOY196658:JOY196660 JYU196658:JYU196660 KIQ196658:KIQ196660 KSM196658:KSM196660 LCI196658:LCI196660 LME196658:LME196660 LWA196658:LWA196660 MFW196658:MFW196660 MPS196658:MPS196660 MZO196658:MZO196660 NJK196658:NJK196660 NTG196658:NTG196660 ODC196658:ODC196660 OMY196658:OMY196660 OWU196658:OWU196660 PGQ196658:PGQ196660 PQM196658:PQM196660 QAI196658:QAI196660 QKE196658:QKE196660 QUA196658:QUA196660 RDW196658:RDW196660 RNS196658:RNS196660 RXO196658:RXO196660 SHK196658:SHK196660 SRG196658:SRG196660 TBC196658:TBC196660 TKY196658:TKY196660 TUU196658:TUU196660 UEQ196658:UEQ196660 UOM196658:UOM196660 UYI196658:UYI196660 VIE196658:VIE196660 VSA196658:VSA196660 WBW196658:WBW196660 WLS196658:WLS196660 WVO196658:WVO196660 G262194:G262196 JC262194:JC262196 SY262194:SY262196 ACU262194:ACU262196 AMQ262194:AMQ262196 AWM262194:AWM262196 BGI262194:BGI262196 BQE262194:BQE262196 CAA262194:CAA262196 CJW262194:CJW262196 CTS262194:CTS262196 DDO262194:DDO262196 DNK262194:DNK262196 DXG262194:DXG262196 EHC262194:EHC262196 EQY262194:EQY262196 FAU262194:FAU262196 FKQ262194:FKQ262196 FUM262194:FUM262196 GEI262194:GEI262196 GOE262194:GOE262196 GYA262194:GYA262196 HHW262194:HHW262196 HRS262194:HRS262196 IBO262194:IBO262196 ILK262194:ILK262196 IVG262194:IVG262196 JFC262194:JFC262196 JOY262194:JOY262196 JYU262194:JYU262196 KIQ262194:KIQ262196 KSM262194:KSM262196 LCI262194:LCI262196 LME262194:LME262196 LWA262194:LWA262196 MFW262194:MFW262196 MPS262194:MPS262196 MZO262194:MZO262196 NJK262194:NJK262196 NTG262194:NTG262196 ODC262194:ODC262196 OMY262194:OMY262196 OWU262194:OWU262196 PGQ262194:PGQ262196 PQM262194:PQM262196 QAI262194:QAI262196 QKE262194:QKE262196 QUA262194:QUA262196 RDW262194:RDW262196 RNS262194:RNS262196 RXO262194:RXO262196 SHK262194:SHK262196 SRG262194:SRG262196 TBC262194:TBC262196 TKY262194:TKY262196 TUU262194:TUU262196 UEQ262194:UEQ262196 UOM262194:UOM262196 UYI262194:UYI262196 VIE262194:VIE262196 VSA262194:VSA262196 WBW262194:WBW262196 WLS262194:WLS262196 WVO262194:WVO262196 G327730:G327732 JC327730:JC327732 SY327730:SY327732 ACU327730:ACU327732 AMQ327730:AMQ327732 AWM327730:AWM327732 BGI327730:BGI327732 BQE327730:BQE327732 CAA327730:CAA327732 CJW327730:CJW327732 CTS327730:CTS327732 DDO327730:DDO327732 DNK327730:DNK327732 DXG327730:DXG327732 EHC327730:EHC327732 EQY327730:EQY327732 FAU327730:FAU327732 FKQ327730:FKQ327732 FUM327730:FUM327732 GEI327730:GEI327732 GOE327730:GOE327732 GYA327730:GYA327732 HHW327730:HHW327732 HRS327730:HRS327732 IBO327730:IBO327732 ILK327730:ILK327732 IVG327730:IVG327732 JFC327730:JFC327732 JOY327730:JOY327732 JYU327730:JYU327732 KIQ327730:KIQ327732 KSM327730:KSM327732 LCI327730:LCI327732 LME327730:LME327732 LWA327730:LWA327732 MFW327730:MFW327732 MPS327730:MPS327732 MZO327730:MZO327732 NJK327730:NJK327732 NTG327730:NTG327732 ODC327730:ODC327732 OMY327730:OMY327732 OWU327730:OWU327732 PGQ327730:PGQ327732 PQM327730:PQM327732 QAI327730:QAI327732 QKE327730:QKE327732 QUA327730:QUA327732 RDW327730:RDW327732 RNS327730:RNS327732 RXO327730:RXO327732 SHK327730:SHK327732 SRG327730:SRG327732 TBC327730:TBC327732 TKY327730:TKY327732 TUU327730:TUU327732 UEQ327730:UEQ327732 UOM327730:UOM327732 UYI327730:UYI327732 VIE327730:VIE327732 VSA327730:VSA327732 WBW327730:WBW327732 WLS327730:WLS327732 WVO327730:WVO327732 G393266:G393268 JC393266:JC393268 SY393266:SY393268 ACU393266:ACU393268 AMQ393266:AMQ393268 AWM393266:AWM393268 BGI393266:BGI393268 BQE393266:BQE393268 CAA393266:CAA393268 CJW393266:CJW393268 CTS393266:CTS393268 DDO393266:DDO393268 DNK393266:DNK393268 DXG393266:DXG393268 EHC393266:EHC393268 EQY393266:EQY393268 FAU393266:FAU393268 FKQ393266:FKQ393268 FUM393266:FUM393268 GEI393266:GEI393268 GOE393266:GOE393268 GYA393266:GYA393268 HHW393266:HHW393268 HRS393266:HRS393268 IBO393266:IBO393268 ILK393266:ILK393268 IVG393266:IVG393268 JFC393266:JFC393268 JOY393266:JOY393268 JYU393266:JYU393268 KIQ393266:KIQ393268 KSM393266:KSM393268 LCI393266:LCI393268 LME393266:LME393268 LWA393266:LWA393268 MFW393266:MFW393268 MPS393266:MPS393268 MZO393266:MZO393268 NJK393266:NJK393268 NTG393266:NTG393268 ODC393266:ODC393268 OMY393266:OMY393268 OWU393266:OWU393268 PGQ393266:PGQ393268 PQM393266:PQM393268 QAI393266:QAI393268 QKE393266:QKE393268 QUA393266:QUA393268 RDW393266:RDW393268 RNS393266:RNS393268 RXO393266:RXO393268 SHK393266:SHK393268 SRG393266:SRG393268 TBC393266:TBC393268 TKY393266:TKY393268 TUU393266:TUU393268 UEQ393266:UEQ393268 UOM393266:UOM393268 UYI393266:UYI393268 VIE393266:VIE393268 VSA393266:VSA393268 WBW393266:WBW393268 WLS393266:WLS393268 WVO393266:WVO393268 G458802:G458804 JC458802:JC458804 SY458802:SY458804 ACU458802:ACU458804 AMQ458802:AMQ458804 AWM458802:AWM458804 BGI458802:BGI458804 BQE458802:BQE458804 CAA458802:CAA458804 CJW458802:CJW458804 CTS458802:CTS458804 DDO458802:DDO458804 DNK458802:DNK458804 DXG458802:DXG458804 EHC458802:EHC458804 EQY458802:EQY458804 FAU458802:FAU458804 FKQ458802:FKQ458804 FUM458802:FUM458804 GEI458802:GEI458804 GOE458802:GOE458804 GYA458802:GYA458804 HHW458802:HHW458804 HRS458802:HRS458804 IBO458802:IBO458804 ILK458802:ILK458804 IVG458802:IVG458804 JFC458802:JFC458804 JOY458802:JOY458804 JYU458802:JYU458804 KIQ458802:KIQ458804 KSM458802:KSM458804 LCI458802:LCI458804 LME458802:LME458804 LWA458802:LWA458804 MFW458802:MFW458804 MPS458802:MPS458804 MZO458802:MZO458804 NJK458802:NJK458804 NTG458802:NTG458804 ODC458802:ODC458804 OMY458802:OMY458804 OWU458802:OWU458804 PGQ458802:PGQ458804 PQM458802:PQM458804 QAI458802:QAI458804 QKE458802:QKE458804 QUA458802:QUA458804 RDW458802:RDW458804 RNS458802:RNS458804 RXO458802:RXO458804 SHK458802:SHK458804 SRG458802:SRG458804 TBC458802:TBC458804 TKY458802:TKY458804 TUU458802:TUU458804 UEQ458802:UEQ458804 UOM458802:UOM458804 UYI458802:UYI458804 VIE458802:VIE458804 VSA458802:VSA458804 WBW458802:WBW458804 WLS458802:WLS458804 WVO458802:WVO458804 G524338:G524340 JC524338:JC524340 SY524338:SY524340 ACU524338:ACU524340 AMQ524338:AMQ524340 AWM524338:AWM524340 BGI524338:BGI524340 BQE524338:BQE524340 CAA524338:CAA524340 CJW524338:CJW524340 CTS524338:CTS524340 DDO524338:DDO524340 DNK524338:DNK524340 DXG524338:DXG524340 EHC524338:EHC524340 EQY524338:EQY524340 FAU524338:FAU524340 FKQ524338:FKQ524340 FUM524338:FUM524340 GEI524338:GEI524340 GOE524338:GOE524340 GYA524338:GYA524340 HHW524338:HHW524340 HRS524338:HRS524340 IBO524338:IBO524340 ILK524338:ILK524340 IVG524338:IVG524340 JFC524338:JFC524340 JOY524338:JOY524340 JYU524338:JYU524340 KIQ524338:KIQ524340 KSM524338:KSM524340 LCI524338:LCI524340 LME524338:LME524340 LWA524338:LWA524340 MFW524338:MFW524340 MPS524338:MPS524340 MZO524338:MZO524340 NJK524338:NJK524340 NTG524338:NTG524340 ODC524338:ODC524340 OMY524338:OMY524340 OWU524338:OWU524340 PGQ524338:PGQ524340 PQM524338:PQM524340 QAI524338:QAI524340 QKE524338:QKE524340 QUA524338:QUA524340 RDW524338:RDW524340 RNS524338:RNS524340 RXO524338:RXO524340 SHK524338:SHK524340 SRG524338:SRG524340 TBC524338:TBC524340 TKY524338:TKY524340 TUU524338:TUU524340 UEQ524338:UEQ524340 UOM524338:UOM524340 UYI524338:UYI524340 VIE524338:VIE524340 VSA524338:VSA524340 WBW524338:WBW524340 WLS524338:WLS524340 WVO524338:WVO524340 G589874:G589876 JC589874:JC589876 SY589874:SY589876 ACU589874:ACU589876 AMQ589874:AMQ589876 AWM589874:AWM589876 BGI589874:BGI589876 BQE589874:BQE589876 CAA589874:CAA589876 CJW589874:CJW589876 CTS589874:CTS589876 DDO589874:DDO589876 DNK589874:DNK589876 DXG589874:DXG589876 EHC589874:EHC589876 EQY589874:EQY589876 FAU589874:FAU589876 FKQ589874:FKQ589876 FUM589874:FUM589876 GEI589874:GEI589876 GOE589874:GOE589876 GYA589874:GYA589876 HHW589874:HHW589876 HRS589874:HRS589876 IBO589874:IBO589876 ILK589874:ILK589876 IVG589874:IVG589876 JFC589874:JFC589876 JOY589874:JOY589876 JYU589874:JYU589876 KIQ589874:KIQ589876 KSM589874:KSM589876 LCI589874:LCI589876 LME589874:LME589876 LWA589874:LWA589876 MFW589874:MFW589876 MPS589874:MPS589876 MZO589874:MZO589876 NJK589874:NJK589876 NTG589874:NTG589876 ODC589874:ODC589876 OMY589874:OMY589876 OWU589874:OWU589876 PGQ589874:PGQ589876 PQM589874:PQM589876 QAI589874:QAI589876 QKE589874:QKE589876 QUA589874:QUA589876 RDW589874:RDW589876 RNS589874:RNS589876 RXO589874:RXO589876 SHK589874:SHK589876 SRG589874:SRG589876 TBC589874:TBC589876 TKY589874:TKY589876 TUU589874:TUU589876 UEQ589874:UEQ589876 UOM589874:UOM589876 UYI589874:UYI589876 VIE589874:VIE589876 VSA589874:VSA589876 WBW589874:WBW589876 WLS589874:WLS589876 WVO589874:WVO589876 G655410:G655412 JC655410:JC655412 SY655410:SY655412 ACU655410:ACU655412 AMQ655410:AMQ655412 AWM655410:AWM655412 BGI655410:BGI655412 BQE655410:BQE655412 CAA655410:CAA655412 CJW655410:CJW655412 CTS655410:CTS655412 DDO655410:DDO655412 DNK655410:DNK655412 DXG655410:DXG655412 EHC655410:EHC655412 EQY655410:EQY655412 FAU655410:FAU655412 FKQ655410:FKQ655412 FUM655410:FUM655412 GEI655410:GEI655412 GOE655410:GOE655412 GYA655410:GYA655412 HHW655410:HHW655412 HRS655410:HRS655412 IBO655410:IBO655412 ILK655410:ILK655412 IVG655410:IVG655412 JFC655410:JFC655412 JOY655410:JOY655412 JYU655410:JYU655412 KIQ655410:KIQ655412 KSM655410:KSM655412 LCI655410:LCI655412 LME655410:LME655412 LWA655410:LWA655412 MFW655410:MFW655412 MPS655410:MPS655412 MZO655410:MZO655412 NJK655410:NJK655412 NTG655410:NTG655412 ODC655410:ODC655412 OMY655410:OMY655412 OWU655410:OWU655412 PGQ655410:PGQ655412 PQM655410:PQM655412 QAI655410:QAI655412 QKE655410:QKE655412 QUA655410:QUA655412 RDW655410:RDW655412 RNS655410:RNS655412 RXO655410:RXO655412 SHK655410:SHK655412 SRG655410:SRG655412 TBC655410:TBC655412 TKY655410:TKY655412 TUU655410:TUU655412 UEQ655410:UEQ655412 UOM655410:UOM655412 UYI655410:UYI655412 VIE655410:VIE655412 VSA655410:VSA655412 WBW655410:WBW655412 WLS655410:WLS655412 WVO655410:WVO655412 G720946:G720948 JC720946:JC720948 SY720946:SY720948 ACU720946:ACU720948 AMQ720946:AMQ720948 AWM720946:AWM720948 BGI720946:BGI720948 BQE720946:BQE720948 CAA720946:CAA720948 CJW720946:CJW720948 CTS720946:CTS720948 DDO720946:DDO720948 DNK720946:DNK720948 DXG720946:DXG720948 EHC720946:EHC720948 EQY720946:EQY720948 FAU720946:FAU720948 FKQ720946:FKQ720948 FUM720946:FUM720948 GEI720946:GEI720948 GOE720946:GOE720948 GYA720946:GYA720948 HHW720946:HHW720948 HRS720946:HRS720948 IBO720946:IBO720948 ILK720946:ILK720948 IVG720946:IVG720948 JFC720946:JFC720948 JOY720946:JOY720948 JYU720946:JYU720948 KIQ720946:KIQ720948 KSM720946:KSM720948 LCI720946:LCI720948 LME720946:LME720948 LWA720946:LWA720948 MFW720946:MFW720948 MPS720946:MPS720948 MZO720946:MZO720948 NJK720946:NJK720948 NTG720946:NTG720948 ODC720946:ODC720948 OMY720946:OMY720948 OWU720946:OWU720948 PGQ720946:PGQ720948 PQM720946:PQM720948 QAI720946:QAI720948 QKE720946:QKE720948 QUA720946:QUA720948 RDW720946:RDW720948 RNS720946:RNS720948 RXO720946:RXO720948 SHK720946:SHK720948 SRG720946:SRG720948 TBC720946:TBC720948 TKY720946:TKY720948 TUU720946:TUU720948 UEQ720946:UEQ720948 UOM720946:UOM720948 UYI720946:UYI720948 VIE720946:VIE720948 VSA720946:VSA720948 WBW720946:WBW720948 WLS720946:WLS720948 WVO720946:WVO720948 G786482:G786484 JC786482:JC786484 SY786482:SY786484 ACU786482:ACU786484 AMQ786482:AMQ786484 AWM786482:AWM786484 BGI786482:BGI786484 BQE786482:BQE786484 CAA786482:CAA786484 CJW786482:CJW786484 CTS786482:CTS786484 DDO786482:DDO786484 DNK786482:DNK786484 DXG786482:DXG786484 EHC786482:EHC786484 EQY786482:EQY786484 FAU786482:FAU786484 FKQ786482:FKQ786484 FUM786482:FUM786484 GEI786482:GEI786484 GOE786482:GOE786484 GYA786482:GYA786484 HHW786482:HHW786484 HRS786482:HRS786484 IBO786482:IBO786484 ILK786482:ILK786484 IVG786482:IVG786484 JFC786482:JFC786484 JOY786482:JOY786484 JYU786482:JYU786484 KIQ786482:KIQ786484 KSM786482:KSM786484 LCI786482:LCI786484 LME786482:LME786484 LWA786482:LWA786484 MFW786482:MFW786484 MPS786482:MPS786484 MZO786482:MZO786484 NJK786482:NJK786484 NTG786482:NTG786484 ODC786482:ODC786484 OMY786482:OMY786484 OWU786482:OWU786484 PGQ786482:PGQ786484 PQM786482:PQM786484 QAI786482:QAI786484 QKE786482:QKE786484 QUA786482:QUA786484 RDW786482:RDW786484 RNS786482:RNS786484 RXO786482:RXO786484 SHK786482:SHK786484 SRG786482:SRG786484 TBC786482:TBC786484 TKY786482:TKY786484 TUU786482:TUU786484 UEQ786482:UEQ786484 UOM786482:UOM786484 UYI786482:UYI786484 VIE786482:VIE786484 VSA786482:VSA786484 WBW786482:WBW786484 WLS786482:WLS786484 WVO786482:WVO786484 G852018:G852020 JC852018:JC852020 SY852018:SY852020 ACU852018:ACU852020 AMQ852018:AMQ852020 AWM852018:AWM852020 BGI852018:BGI852020 BQE852018:BQE852020 CAA852018:CAA852020 CJW852018:CJW852020 CTS852018:CTS852020 DDO852018:DDO852020 DNK852018:DNK852020 DXG852018:DXG852020 EHC852018:EHC852020 EQY852018:EQY852020 FAU852018:FAU852020 FKQ852018:FKQ852020 FUM852018:FUM852020 GEI852018:GEI852020 GOE852018:GOE852020 GYA852018:GYA852020 HHW852018:HHW852020 HRS852018:HRS852020 IBO852018:IBO852020 ILK852018:ILK852020 IVG852018:IVG852020 JFC852018:JFC852020 JOY852018:JOY852020 JYU852018:JYU852020 KIQ852018:KIQ852020 KSM852018:KSM852020 LCI852018:LCI852020 LME852018:LME852020 LWA852018:LWA852020 MFW852018:MFW852020 MPS852018:MPS852020 MZO852018:MZO852020 NJK852018:NJK852020 NTG852018:NTG852020 ODC852018:ODC852020 OMY852018:OMY852020 OWU852018:OWU852020 PGQ852018:PGQ852020 PQM852018:PQM852020 QAI852018:QAI852020 QKE852018:QKE852020 QUA852018:QUA852020 RDW852018:RDW852020 RNS852018:RNS852020 RXO852018:RXO852020 SHK852018:SHK852020 SRG852018:SRG852020 TBC852018:TBC852020 TKY852018:TKY852020 TUU852018:TUU852020 UEQ852018:UEQ852020 UOM852018:UOM852020 UYI852018:UYI852020 VIE852018:VIE852020 VSA852018:VSA852020 WBW852018:WBW852020 WLS852018:WLS852020 WVO852018:WVO852020 G917554:G917556 JC917554:JC917556 SY917554:SY917556 ACU917554:ACU917556 AMQ917554:AMQ917556 AWM917554:AWM917556 BGI917554:BGI917556 BQE917554:BQE917556 CAA917554:CAA917556 CJW917554:CJW917556 CTS917554:CTS917556 DDO917554:DDO917556 DNK917554:DNK917556 DXG917554:DXG917556 EHC917554:EHC917556 EQY917554:EQY917556 FAU917554:FAU917556 FKQ917554:FKQ917556 FUM917554:FUM917556 GEI917554:GEI917556 GOE917554:GOE917556 GYA917554:GYA917556 HHW917554:HHW917556 HRS917554:HRS917556 IBO917554:IBO917556 ILK917554:ILK917556 IVG917554:IVG917556 JFC917554:JFC917556 JOY917554:JOY917556 JYU917554:JYU917556 KIQ917554:KIQ917556 KSM917554:KSM917556 LCI917554:LCI917556 LME917554:LME917556 LWA917554:LWA917556 MFW917554:MFW917556 MPS917554:MPS917556 MZO917554:MZO917556 NJK917554:NJK917556 NTG917554:NTG917556 ODC917554:ODC917556 OMY917554:OMY917556 OWU917554:OWU917556 PGQ917554:PGQ917556 PQM917554:PQM917556 QAI917554:QAI917556 QKE917554:QKE917556 QUA917554:QUA917556 RDW917554:RDW917556 RNS917554:RNS917556 RXO917554:RXO917556 SHK917554:SHK917556 SRG917554:SRG917556 TBC917554:TBC917556 TKY917554:TKY917556 TUU917554:TUU917556 UEQ917554:UEQ917556 UOM917554:UOM917556 UYI917554:UYI917556 VIE917554:VIE917556 VSA917554:VSA917556 WBW917554:WBW917556 WLS917554:WLS917556 WVO917554:WVO917556 G983090:G983092 JC983090:JC983092 SY983090:SY983092 ACU983090:ACU983092 AMQ983090:AMQ983092 AWM983090:AWM983092 BGI983090:BGI983092 BQE983090:BQE983092 CAA983090:CAA983092 CJW983090:CJW983092 CTS983090:CTS983092 DDO983090:DDO983092 DNK983090:DNK983092 DXG983090:DXG983092 EHC983090:EHC983092 EQY983090:EQY983092 FAU983090:FAU983092 FKQ983090:FKQ983092 FUM983090:FUM983092 GEI983090:GEI983092 GOE983090:GOE983092 GYA983090:GYA983092 HHW983090:HHW983092 HRS983090:HRS983092 IBO983090:IBO983092 ILK983090:ILK983092 IVG983090:IVG983092 JFC983090:JFC983092 JOY983090:JOY983092 JYU983090:JYU983092 KIQ983090:KIQ983092 KSM983090:KSM983092 LCI983090:LCI983092 LME983090:LME983092 LWA983090:LWA983092 MFW983090:MFW983092 MPS983090:MPS983092 MZO983090:MZO983092 NJK983090:NJK983092 NTG983090:NTG983092 ODC983090:ODC983092 OMY983090:OMY983092 OWU983090:OWU983092 PGQ983090:PGQ983092 PQM983090:PQM983092 QAI983090:QAI983092 QKE983090:QKE983092 QUA983090:QUA983092 RDW983090:RDW983092 RNS983090:RNS983092 RXO983090:RXO983092 SHK983090:SHK983092 SRG983090:SRG983092 TBC983090:TBC983092 TKY983090:TKY983092 TUU983090:TUU983092 UEQ983090:UEQ983092 UOM983090:UOM983092 UYI983090:UYI983092 VIE983090:VIE983092 VSA983090:VSA983092 WBW983090:WBW983092 WLS983090:WLS983092 WVO983090:WVO983092 G86:G88 JC86:JC88 SY86:SY88 ACU86:ACU88 AMQ86:AMQ88 AWM86:AWM88 BGI86:BGI88 BQE86:BQE88 CAA86:CAA88 CJW86:CJW88 CTS86:CTS88 DDO86:DDO88 DNK86:DNK88 DXG86:DXG88 EHC86:EHC88 EQY86:EQY88 FAU86:FAU88 FKQ86:FKQ88 FUM86:FUM88 GEI86:GEI88 GOE86:GOE88 GYA86:GYA88 HHW86:HHW88 HRS86:HRS88 IBO86:IBO88 ILK86:ILK88 IVG86:IVG88 JFC86:JFC88 JOY86:JOY88 JYU86:JYU88 KIQ86:KIQ88 KSM86:KSM88 LCI86:LCI88 LME86:LME88 LWA86:LWA88 MFW86:MFW88 MPS86:MPS88 MZO86:MZO88 NJK86:NJK88 NTG86:NTG88 ODC86:ODC88 OMY86:OMY88 OWU86:OWU88 PGQ86:PGQ88 PQM86:PQM88 QAI86:QAI88 QKE86:QKE88 QUA86:QUA88 RDW86:RDW88 RNS86:RNS88 RXO86:RXO88 SHK86:SHK88 SRG86:SRG88 TBC86:TBC88 TKY86:TKY88 TUU86:TUU88 UEQ86:UEQ88 UOM86:UOM88 UYI86:UYI88 VIE86:VIE88 VSA86:VSA88 WBW86:WBW88 WLS86:WLS88 WVO86:WVO88 G65618:G65620 JC65618:JC65620 SY65618:SY65620 ACU65618:ACU65620 AMQ65618:AMQ65620 AWM65618:AWM65620 BGI65618:BGI65620 BQE65618:BQE65620 CAA65618:CAA65620 CJW65618:CJW65620 CTS65618:CTS65620 DDO65618:DDO65620 DNK65618:DNK65620 DXG65618:DXG65620 EHC65618:EHC65620 EQY65618:EQY65620 FAU65618:FAU65620 FKQ65618:FKQ65620 FUM65618:FUM65620 GEI65618:GEI65620 GOE65618:GOE65620 GYA65618:GYA65620 HHW65618:HHW65620 HRS65618:HRS65620 IBO65618:IBO65620 ILK65618:ILK65620 IVG65618:IVG65620 JFC65618:JFC65620 JOY65618:JOY65620 JYU65618:JYU65620 KIQ65618:KIQ65620 KSM65618:KSM65620 LCI65618:LCI65620 LME65618:LME65620 LWA65618:LWA65620 MFW65618:MFW65620 MPS65618:MPS65620 MZO65618:MZO65620 NJK65618:NJK65620 NTG65618:NTG65620 ODC65618:ODC65620 OMY65618:OMY65620 OWU65618:OWU65620 PGQ65618:PGQ65620 PQM65618:PQM65620 QAI65618:QAI65620 QKE65618:QKE65620 QUA65618:QUA65620 RDW65618:RDW65620 RNS65618:RNS65620 RXO65618:RXO65620 SHK65618:SHK65620 SRG65618:SRG65620 TBC65618:TBC65620 TKY65618:TKY65620 TUU65618:TUU65620 UEQ65618:UEQ65620 UOM65618:UOM65620 UYI65618:UYI65620 VIE65618:VIE65620 VSA65618:VSA65620 WBW65618:WBW65620 WLS65618:WLS65620 WVO65618:WVO65620 G131154:G131156 JC131154:JC131156 SY131154:SY131156 ACU131154:ACU131156 AMQ131154:AMQ131156 AWM131154:AWM131156 BGI131154:BGI131156 BQE131154:BQE131156 CAA131154:CAA131156 CJW131154:CJW131156 CTS131154:CTS131156 DDO131154:DDO131156 DNK131154:DNK131156 DXG131154:DXG131156 EHC131154:EHC131156 EQY131154:EQY131156 FAU131154:FAU131156 FKQ131154:FKQ131156 FUM131154:FUM131156 GEI131154:GEI131156 GOE131154:GOE131156 GYA131154:GYA131156 HHW131154:HHW131156 HRS131154:HRS131156 IBO131154:IBO131156 ILK131154:ILK131156 IVG131154:IVG131156 JFC131154:JFC131156 JOY131154:JOY131156 JYU131154:JYU131156 KIQ131154:KIQ131156 KSM131154:KSM131156 LCI131154:LCI131156 LME131154:LME131156 LWA131154:LWA131156 MFW131154:MFW131156 MPS131154:MPS131156 MZO131154:MZO131156 NJK131154:NJK131156 NTG131154:NTG131156 ODC131154:ODC131156 OMY131154:OMY131156 OWU131154:OWU131156 PGQ131154:PGQ131156 PQM131154:PQM131156 QAI131154:QAI131156 QKE131154:QKE131156 QUA131154:QUA131156 RDW131154:RDW131156 RNS131154:RNS131156 RXO131154:RXO131156 SHK131154:SHK131156 SRG131154:SRG131156 TBC131154:TBC131156 TKY131154:TKY131156 TUU131154:TUU131156 UEQ131154:UEQ131156 UOM131154:UOM131156 UYI131154:UYI131156 VIE131154:VIE131156 VSA131154:VSA131156 WBW131154:WBW131156 WLS131154:WLS131156 WVO131154:WVO131156 G196690:G196692 JC196690:JC196692 SY196690:SY196692 ACU196690:ACU196692 AMQ196690:AMQ196692 AWM196690:AWM196692 BGI196690:BGI196692 BQE196690:BQE196692 CAA196690:CAA196692 CJW196690:CJW196692 CTS196690:CTS196692 DDO196690:DDO196692 DNK196690:DNK196692 DXG196690:DXG196692 EHC196690:EHC196692 EQY196690:EQY196692 FAU196690:FAU196692 FKQ196690:FKQ196692 FUM196690:FUM196692 GEI196690:GEI196692 GOE196690:GOE196692 GYA196690:GYA196692 HHW196690:HHW196692 HRS196690:HRS196692 IBO196690:IBO196692 ILK196690:ILK196692 IVG196690:IVG196692 JFC196690:JFC196692 JOY196690:JOY196692 JYU196690:JYU196692 KIQ196690:KIQ196692 KSM196690:KSM196692 LCI196690:LCI196692 LME196690:LME196692 LWA196690:LWA196692 MFW196690:MFW196692 MPS196690:MPS196692 MZO196690:MZO196692 NJK196690:NJK196692 NTG196690:NTG196692 ODC196690:ODC196692 OMY196690:OMY196692 OWU196690:OWU196692 PGQ196690:PGQ196692 PQM196690:PQM196692 QAI196690:QAI196692 QKE196690:QKE196692 QUA196690:QUA196692 RDW196690:RDW196692 RNS196690:RNS196692 RXO196690:RXO196692 SHK196690:SHK196692 SRG196690:SRG196692 TBC196690:TBC196692 TKY196690:TKY196692 TUU196690:TUU196692 UEQ196690:UEQ196692 UOM196690:UOM196692 UYI196690:UYI196692 VIE196690:VIE196692 VSA196690:VSA196692 WBW196690:WBW196692 WLS196690:WLS196692 WVO196690:WVO196692 G262226:G262228 JC262226:JC262228 SY262226:SY262228 ACU262226:ACU262228 AMQ262226:AMQ262228 AWM262226:AWM262228 BGI262226:BGI262228 BQE262226:BQE262228 CAA262226:CAA262228 CJW262226:CJW262228 CTS262226:CTS262228 DDO262226:DDO262228 DNK262226:DNK262228 DXG262226:DXG262228 EHC262226:EHC262228 EQY262226:EQY262228 FAU262226:FAU262228 FKQ262226:FKQ262228 FUM262226:FUM262228 GEI262226:GEI262228 GOE262226:GOE262228 GYA262226:GYA262228 HHW262226:HHW262228 HRS262226:HRS262228 IBO262226:IBO262228 ILK262226:ILK262228 IVG262226:IVG262228 JFC262226:JFC262228 JOY262226:JOY262228 JYU262226:JYU262228 KIQ262226:KIQ262228 KSM262226:KSM262228 LCI262226:LCI262228 LME262226:LME262228 LWA262226:LWA262228 MFW262226:MFW262228 MPS262226:MPS262228 MZO262226:MZO262228 NJK262226:NJK262228 NTG262226:NTG262228 ODC262226:ODC262228 OMY262226:OMY262228 OWU262226:OWU262228 PGQ262226:PGQ262228 PQM262226:PQM262228 QAI262226:QAI262228 QKE262226:QKE262228 QUA262226:QUA262228 RDW262226:RDW262228 RNS262226:RNS262228 RXO262226:RXO262228 SHK262226:SHK262228 SRG262226:SRG262228 TBC262226:TBC262228 TKY262226:TKY262228 TUU262226:TUU262228 UEQ262226:UEQ262228 UOM262226:UOM262228 UYI262226:UYI262228 VIE262226:VIE262228 VSA262226:VSA262228 WBW262226:WBW262228 WLS262226:WLS262228 WVO262226:WVO262228 G327762:G327764 JC327762:JC327764 SY327762:SY327764 ACU327762:ACU327764 AMQ327762:AMQ327764 AWM327762:AWM327764 BGI327762:BGI327764 BQE327762:BQE327764 CAA327762:CAA327764 CJW327762:CJW327764 CTS327762:CTS327764 DDO327762:DDO327764 DNK327762:DNK327764 DXG327762:DXG327764 EHC327762:EHC327764 EQY327762:EQY327764 FAU327762:FAU327764 FKQ327762:FKQ327764 FUM327762:FUM327764 GEI327762:GEI327764 GOE327762:GOE327764 GYA327762:GYA327764 HHW327762:HHW327764 HRS327762:HRS327764 IBO327762:IBO327764 ILK327762:ILK327764 IVG327762:IVG327764 JFC327762:JFC327764 JOY327762:JOY327764 JYU327762:JYU327764 KIQ327762:KIQ327764 KSM327762:KSM327764 LCI327762:LCI327764 LME327762:LME327764 LWA327762:LWA327764 MFW327762:MFW327764 MPS327762:MPS327764 MZO327762:MZO327764 NJK327762:NJK327764 NTG327762:NTG327764 ODC327762:ODC327764 OMY327762:OMY327764 OWU327762:OWU327764 PGQ327762:PGQ327764 PQM327762:PQM327764 QAI327762:QAI327764 QKE327762:QKE327764 QUA327762:QUA327764 RDW327762:RDW327764 RNS327762:RNS327764 RXO327762:RXO327764 SHK327762:SHK327764 SRG327762:SRG327764 TBC327762:TBC327764 TKY327762:TKY327764 TUU327762:TUU327764 UEQ327762:UEQ327764 UOM327762:UOM327764 UYI327762:UYI327764 VIE327762:VIE327764 VSA327762:VSA327764 WBW327762:WBW327764 WLS327762:WLS327764 WVO327762:WVO327764 G393298:G393300 JC393298:JC393300 SY393298:SY393300 ACU393298:ACU393300 AMQ393298:AMQ393300 AWM393298:AWM393300 BGI393298:BGI393300 BQE393298:BQE393300 CAA393298:CAA393300 CJW393298:CJW393300 CTS393298:CTS393300 DDO393298:DDO393300 DNK393298:DNK393300 DXG393298:DXG393300 EHC393298:EHC393300 EQY393298:EQY393300 FAU393298:FAU393300 FKQ393298:FKQ393300 FUM393298:FUM393300 GEI393298:GEI393300 GOE393298:GOE393300 GYA393298:GYA393300 HHW393298:HHW393300 HRS393298:HRS393300 IBO393298:IBO393300 ILK393298:ILK393300 IVG393298:IVG393300 JFC393298:JFC393300 JOY393298:JOY393300 JYU393298:JYU393300 KIQ393298:KIQ393300 KSM393298:KSM393300 LCI393298:LCI393300 LME393298:LME393300 LWA393298:LWA393300 MFW393298:MFW393300 MPS393298:MPS393300 MZO393298:MZO393300 NJK393298:NJK393300 NTG393298:NTG393300 ODC393298:ODC393300 OMY393298:OMY393300 OWU393298:OWU393300 PGQ393298:PGQ393300 PQM393298:PQM393300 QAI393298:QAI393300 QKE393298:QKE393300 QUA393298:QUA393300 RDW393298:RDW393300 RNS393298:RNS393300 RXO393298:RXO393300 SHK393298:SHK393300 SRG393298:SRG393300 TBC393298:TBC393300 TKY393298:TKY393300 TUU393298:TUU393300 UEQ393298:UEQ393300 UOM393298:UOM393300 UYI393298:UYI393300 VIE393298:VIE393300 VSA393298:VSA393300 WBW393298:WBW393300 WLS393298:WLS393300 WVO393298:WVO393300 G458834:G458836 JC458834:JC458836 SY458834:SY458836 ACU458834:ACU458836 AMQ458834:AMQ458836 AWM458834:AWM458836 BGI458834:BGI458836 BQE458834:BQE458836 CAA458834:CAA458836 CJW458834:CJW458836 CTS458834:CTS458836 DDO458834:DDO458836 DNK458834:DNK458836 DXG458834:DXG458836 EHC458834:EHC458836 EQY458834:EQY458836 FAU458834:FAU458836 FKQ458834:FKQ458836 FUM458834:FUM458836 GEI458834:GEI458836 GOE458834:GOE458836 GYA458834:GYA458836 HHW458834:HHW458836 HRS458834:HRS458836 IBO458834:IBO458836 ILK458834:ILK458836 IVG458834:IVG458836 JFC458834:JFC458836 JOY458834:JOY458836 JYU458834:JYU458836 KIQ458834:KIQ458836 KSM458834:KSM458836 LCI458834:LCI458836 LME458834:LME458836 LWA458834:LWA458836 MFW458834:MFW458836 MPS458834:MPS458836 MZO458834:MZO458836 NJK458834:NJK458836 NTG458834:NTG458836 ODC458834:ODC458836 OMY458834:OMY458836 OWU458834:OWU458836 PGQ458834:PGQ458836 PQM458834:PQM458836 QAI458834:QAI458836 QKE458834:QKE458836 QUA458834:QUA458836 RDW458834:RDW458836 RNS458834:RNS458836 RXO458834:RXO458836 SHK458834:SHK458836 SRG458834:SRG458836 TBC458834:TBC458836 TKY458834:TKY458836 TUU458834:TUU458836 UEQ458834:UEQ458836 UOM458834:UOM458836 UYI458834:UYI458836 VIE458834:VIE458836 VSA458834:VSA458836 WBW458834:WBW458836 WLS458834:WLS458836 WVO458834:WVO458836 G524370:G524372 JC524370:JC524372 SY524370:SY524372 ACU524370:ACU524372 AMQ524370:AMQ524372 AWM524370:AWM524372 BGI524370:BGI524372 BQE524370:BQE524372 CAA524370:CAA524372 CJW524370:CJW524372 CTS524370:CTS524372 DDO524370:DDO524372 DNK524370:DNK524372 DXG524370:DXG524372 EHC524370:EHC524372 EQY524370:EQY524372 FAU524370:FAU524372 FKQ524370:FKQ524372 FUM524370:FUM524372 GEI524370:GEI524372 GOE524370:GOE524372 GYA524370:GYA524372 HHW524370:HHW524372 HRS524370:HRS524372 IBO524370:IBO524372 ILK524370:ILK524372 IVG524370:IVG524372 JFC524370:JFC524372 JOY524370:JOY524372 JYU524370:JYU524372 KIQ524370:KIQ524372 KSM524370:KSM524372 LCI524370:LCI524372 LME524370:LME524372 LWA524370:LWA524372 MFW524370:MFW524372 MPS524370:MPS524372 MZO524370:MZO524372 NJK524370:NJK524372 NTG524370:NTG524372 ODC524370:ODC524372 OMY524370:OMY524372 OWU524370:OWU524372 PGQ524370:PGQ524372 PQM524370:PQM524372 QAI524370:QAI524372 QKE524370:QKE524372 QUA524370:QUA524372 RDW524370:RDW524372 RNS524370:RNS524372 RXO524370:RXO524372 SHK524370:SHK524372 SRG524370:SRG524372 TBC524370:TBC524372 TKY524370:TKY524372 TUU524370:TUU524372 UEQ524370:UEQ524372 UOM524370:UOM524372 UYI524370:UYI524372 VIE524370:VIE524372 VSA524370:VSA524372 WBW524370:WBW524372 WLS524370:WLS524372 WVO524370:WVO524372 G589906:G589908 JC589906:JC589908 SY589906:SY589908 ACU589906:ACU589908 AMQ589906:AMQ589908 AWM589906:AWM589908 BGI589906:BGI589908 BQE589906:BQE589908 CAA589906:CAA589908 CJW589906:CJW589908 CTS589906:CTS589908 DDO589906:DDO589908 DNK589906:DNK589908 DXG589906:DXG589908 EHC589906:EHC589908 EQY589906:EQY589908 FAU589906:FAU589908 FKQ589906:FKQ589908 FUM589906:FUM589908 GEI589906:GEI589908 GOE589906:GOE589908 GYA589906:GYA589908 HHW589906:HHW589908 HRS589906:HRS589908 IBO589906:IBO589908 ILK589906:ILK589908 IVG589906:IVG589908 JFC589906:JFC589908 JOY589906:JOY589908 JYU589906:JYU589908 KIQ589906:KIQ589908 KSM589906:KSM589908 LCI589906:LCI589908 LME589906:LME589908 LWA589906:LWA589908 MFW589906:MFW589908 MPS589906:MPS589908 MZO589906:MZO589908 NJK589906:NJK589908 NTG589906:NTG589908 ODC589906:ODC589908 OMY589906:OMY589908 OWU589906:OWU589908 PGQ589906:PGQ589908 PQM589906:PQM589908 QAI589906:QAI589908 QKE589906:QKE589908 QUA589906:QUA589908 RDW589906:RDW589908 RNS589906:RNS589908 RXO589906:RXO589908 SHK589906:SHK589908 SRG589906:SRG589908 TBC589906:TBC589908 TKY589906:TKY589908 TUU589906:TUU589908 UEQ589906:UEQ589908 UOM589906:UOM589908 UYI589906:UYI589908 VIE589906:VIE589908 VSA589906:VSA589908 WBW589906:WBW589908 WLS589906:WLS589908 WVO589906:WVO589908 G655442:G655444 JC655442:JC655444 SY655442:SY655444 ACU655442:ACU655444 AMQ655442:AMQ655444 AWM655442:AWM655444 BGI655442:BGI655444 BQE655442:BQE655444 CAA655442:CAA655444 CJW655442:CJW655444 CTS655442:CTS655444 DDO655442:DDO655444 DNK655442:DNK655444 DXG655442:DXG655444 EHC655442:EHC655444 EQY655442:EQY655444 FAU655442:FAU655444 FKQ655442:FKQ655444 FUM655442:FUM655444 GEI655442:GEI655444 GOE655442:GOE655444 GYA655442:GYA655444 HHW655442:HHW655444 HRS655442:HRS655444 IBO655442:IBO655444 ILK655442:ILK655444 IVG655442:IVG655444 JFC655442:JFC655444 JOY655442:JOY655444 JYU655442:JYU655444 KIQ655442:KIQ655444 KSM655442:KSM655444 LCI655442:LCI655444 LME655442:LME655444 LWA655442:LWA655444 MFW655442:MFW655444 MPS655442:MPS655444 MZO655442:MZO655444 NJK655442:NJK655444 NTG655442:NTG655444 ODC655442:ODC655444 OMY655442:OMY655444 OWU655442:OWU655444 PGQ655442:PGQ655444 PQM655442:PQM655444 QAI655442:QAI655444 QKE655442:QKE655444 QUA655442:QUA655444 RDW655442:RDW655444 RNS655442:RNS655444 RXO655442:RXO655444 SHK655442:SHK655444 SRG655442:SRG655444 TBC655442:TBC655444 TKY655442:TKY655444 TUU655442:TUU655444 UEQ655442:UEQ655444 UOM655442:UOM655444 UYI655442:UYI655444 VIE655442:VIE655444 VSA655442:VSA655444 WBW655442:WBW655444 WLS655442:WLS655444 WVO655442:WVO655444 G720978:G720980 JC720978:JC720980 SY720978:SY720980 ACU720978:ACU720980 AMQ720978:AMQ720980 AWM720978:AWM720980 BGI720978:BGI720980 BQE720978:BQE720980 CAA720978:CAA720980 CJW720978:CJW720980 CTS720978:CTS720980 DDO720978:DDO720980 DNK720978:DNK720980 DXG720978:DXG720980 EHC720978:EHC720980 EQY720978:EQY720980 FAU720978:FAU720980 FKQ720978:FKQ720980 FUM720978:FUM720980 GEI720978:GEI720980 GOE720978:GOE720980 GYA720978:GYA720980 HHW720978:HHW720980 HRS720978:HRS720980 IBO720978:IBO720980 ILK720978:ILK720980 IVG720978:IVG720980 JFC720978:JFC720980 JOY720978:JOY720980 JYU720978:JYU720980 KIQ720978:KIQ720980 KSM720978:KSM720980 LCI720978:LCI720980 LME720978:LME720980 LWA720978:LWA720980 MFW720978:MFW720980 MPS720978:MPS720980 MZO720978:MZO720980 NJK720978:NJK720980 NTG720978:NTG720980 ODC720978:ODC720980 OMY720978:OMY720980 OWU720978:OWU720980 PGQ720978:PGQ720980 PQM720978:PQM720980 QAI720978:QAI720980 QKE720978:QKE720980 QUA720978:QUA720980 RDW720978:RDW720980 RNS720978:RNS720980 RXO720978:RXO720980 SHK720978:SHK720980 SRG720978:SRG720980 TBC720978:TBC720980 TKY720978:TKY720980 TUU720978:TUU720980 UEQ720978:UEQ720980 UOM720978:UOM720980 UYI720978:UYI720980 VIE720978:VIE720980 VSA720978:VSA720980 WBW720978:WBW720980 WLS720978:WLS720980 WVO720978:WVO720980 G786514:G786516 JC786514:JC786516 SY786514:SY786516 ACU786514:ACU786516 AMQ786514:AMQ786516 AWM786514:AWM786516 BGI786514:BGI786516 BQE786514:BQE786516 CAA786514:CAA786516 CJW786514:CJW786516 CTS786514:CTS786516 DDO786514:DDO786516 DNK786514:DNK786516 DXG786514:DXG786516 EHC786514:EHC786516 EQY786514:EQY786516 FAU786514:FAU786516 FKQ786514:FKQ786516 FUM786514:FUM786516 GEI786514:GEI786516 GOE786514:GOE786516 GYA786514:GYA786516 HHW786514:HHW786516 HRS786514:HRS786516 IBO786514:IBO786516 ILK786514:ILK786516 IVG786514:IVG786516 JFC786514:JFC786516 JOY786514:JOY786516 JYU786514:JYU786516 KIQ786514:KIQ786516 KSM786514:KSM786516 LCI786514:LCI786516 LME786514:LME786516 LWA786514:LWA786516 MFW786514:MFW786516 MPS786514:MPS786516 MZO786514:MZO786516 NJK786514:NJK786516 NTG786514:NTG786516 ODC786514:ODC786516 OMY786514:OMY786516 OWU786514:OWU786516 PGQ786514:PGQ786516 PQM786514:PQM786516 QAI786514:QAI786516 QKE786514:QKE786516 QUA786514:QUA786516 RDW786514:RDW786516 RNS786514:RNS786516 RXO786514:RXO786516 SHK786514:SHK786516 SRG786514:SRG786516 TBC786514:TBC786516 TKY786514:TKY786516 TUU786514:TUU786516 UEQ786514:UEQ786516 UOM786514:UOM786516 UYI786514:UYI786516 VIE786514:VIE786516 VSA786514:VSA786516 WBW786514:WBW786516 WLS786514:WLS786516 WVO786514:WVO786516 G852050:G852052 JC852050:JC852052 SY852050:SY852052 ACU852050:ACU852052 AMQ852050:AMQ852052 AWM852050:AWM852052 BGI852050:BGI852052 BQE852050:BQE852052 CAA852050:CAA852052 CJW852050:CJW852052 CTS852050:CTS852052 DDO852050:DDO852052 DNK852050:DNK852052 DXG852050:DXG852052 EHC852050:EHC852052 EQY852050:EQY852052 FAU852050:FAU852052 FKQ852050:FKQ852052 FUM852050:FUM852052 GEI852050:GEI852052 GOE852050:GOE852052 GYA852050:GYA852052 HHW852050:HHW852052 HRS852050:HRS852052 IBO852050:IBO852052 ILK852050:ILK852052 IVG852050:IVG852052 JFC852050:JFC852052 JOY852050:JOY852052 JYU852050:JYU852052 KIQ852050:KIQ852052 KSM852050:KSM852052 LCI852050:LCI852052 LME852050:LME852052 LWA852050:LWA852052 MFW852050:MFW852052 MPS852050:MPS852052 MZO852050:MZO852052 NJK852050:NJK852052 NTG852050:NTG852052 ODC852050:ODC852052 OMY852050:OMY852052 OWU852050:OWU852052 PGQ852050:PGQ852052 PQM852050:PQM852052 QAI852050:QAI852052 QKE852050:QKE852052 QUA852050:QUA852052 RDW852050:RDW852052 RNS852050:RNS852052 RXO852050:RXO852052 SHK852050:SHK852052 SRG852050:SRG852052 TBC852050:TBC852052 TKY852050:TKY852052 TUU852050:TUU852052 UEQ852050:UEQ852052 UOM852050:UOM852052 UYI852050:UYI852052 VIE852050:VIE852052 VSA852050:VSA852052 WBW852050:WBW852052 WLS852050:WLS852052 WVO852050:WVO852052 G917586:G917588 JC917586:JC917588 SY917586:SY917588 ACU917586:ACU917588 AMQ917586:AMQ917588 AWM917586:AWM917588 BGI917586:BGI917588 BQE917586:BQE917588 CAA917586:CAA917588 CJW917586:CJW917588 CTS917586:CTS917588 DDO917586:DDO917588 DNK917586:DNK917588 DXG917586:DXG917588 EHC917586:EHC917588 EQY917586:EQY917588 FAU917586:FAU917588 FKQ917586:FKQ917588 FUM917586:FUM917588 GEI917586:GEI917588 GOE917586:GOE917588 GYA917586:GYA917588 HHW917586:HHW917588 HRS917586:HRS917588 IBO917586:IBO917588 ILK917586:ILK917588 IVG917586:IVG917588 JFC917586:JFC917588 JOY917586:JOY917588 JYU917586:JYU917588 KIQ917586:KIQ917588 KSM917586:KSM917588 LCI917586:LCI917588 LME917586:LME917588 LWA917586:LWA917588 MFW917586:MFW917588 MPS917586:MPS917588 MZO917586:MZO917588 NJK917586:NJK917588 NTG917586:NTG917588 ODC917586:ODC917588 OMY917586:OMY917588 OWU917586:OWU917588 PGQ917586:PGQ917588 PQM917586:PQM917588 QAI917586:QAI917588 QKE917586:QKE917588 QUA917586:QUA917588 RDW917586:RDW917588 RNS917586:RNS917588 RXO917586:RXO917588 SHK917586:SHK917588 SRG917586:SRG917588 TBC917586:TBC917588 TKY917586:TKY917588 TUU917586:TUU917588 UEQ917586:UEQ917588 UOM917586:UOM917588 UYI917586:UYI917588 VIE917586:VIE917588 VSA917586:VSA917588 WBW917586:WBW917588 WLS917586:WLS917588 WVO917586:WVO917588 G983122:G983124 JC983122:JC983124 SY983122:SY983124 ACU983122:ACU983124 AMQ983122:AMQ983124 AWM983122:AWM983124 BGI983122:BGI983124 BQE983122:BQE983124 CAA983122:CAA983124 CJW983122:CJW983124 CTS983122:CTS983124 DDO983122:DDO983124 DNK983122:DNK983124 DXG983122:DXG983124 EHC983122:EHC983124 EQY983122:EQY983124 FAU983122:FAU983124 FKQ983122:FKQ983124 FUM983122:FUM983124 GEI983122:GEI983124 GOE983122:GOE983124 GYA983122:GYA983124 HHW983122:HHW983124 HRS983122:HRS983124 IBO983122:IBO983124 ILK983122:ILK983124 IVG983122:IVG983124 JFC983122:JFC983124 JOY983122:JOY983124 JYU983122:JYU983124 KIQ983122:KIQ983124 KSM983122:KSM983124 LCI983122:LCI983124 LME983122:LME983124 LWA983122:LWA983124 MFW983122:MFW983124 MPS983122:MPS983124 MZO983122:MZO983124 NJK983122:NJK983124 NTG983122:NTG983124 ODC983122:ODC983124 OMY983122:OMY983124 OWU983122:OWU983124 PGQ983122:PGQ983124 PQM983122:PQM983124 QAI983122:QAI983124 QKE983122:QKE983124 QUA983122:QUA983124 RDW983122:RDW983124 RNS983122:RNS983124 RXO983122:RXO983124 SHK983122:SHK983124 SRG983122:SRG983124 TBC983122:TBC983124 TKY983122:TKY983124 TUU983122:TUU983124 UEQ983122:UEQ983124 UOM983122:UOM983124 UYI983122:UYI983124 VIE983122:VIE983124 VSA983122:VSA983124 WBW983122:WBW983124 WLS983122:WLS983124 WVO983122:WVO983124">
      <formula1>$K$6:$K$7</formula1>
    </dataValidation>
    <dataValidation type="list" allowBlank="1" showInputMessage="1" showErrorMessage="1" prompt="z roletového menu vyberte príslušný spôsob vykonania prieskumu trhu" sqref="E14:E16 JA14:JA16 SW14:SW16 ACS14:ACS16 AMO14:AMO16 AWK14:AWK16 BGG14:BGG16 BQC14:BQC16 BZY14:BZY16 CJU14:CJU16 CTQ14:CTQ16 DDM14:DDM16 DNI14:DNI16 DXE14:DXE16 EHA14:EHA16 EQW14:EQW16 FAS14:FAS16 FKO14:FKO16 FUK14:FUK16 GEG14:GEG16 GOC14:GOC16 GXY14:GXY16 HHU14:HHU16 HRQ14:HRQ16 IBM14:IBM16 ILI14:ILI16 IVE14:IVE16 JFA14:JFA16 JOW14:JOW16 JYS14:JYS16 KIO14:KIO16 KSK14:KSK16 LCG14:LCG16 LMC14:LMC16 LVY14:LVY16 MFU14:MFU16 MPQ14:MPQ16 MZM14:MZM16 NJI14:NJI16 NTE14:NTE16 ODA14:ODA16 OMW14:OMW16 OWS14:OWS16 PGO14:PGO16 PQK14:PQK16 QAG14:QAG16 QKC14:QKC16 QTY14:QTY16 RDU14:RDU16 RNQ14:RNQ16 RXM14:RXM16 SHI14:SHI16 SRE14:SRE16 TBA14:TBA16 TKW14:TKW16 TUS14:TUS16 UEO14:UEO16 UOK14:UOK16 UYG14:UYG16 VIC14:VIC16 VRY14:VRY16 WBU14:WBU16 WLQ14:WLQ16 WVM14:WVM16 E65545:E65547 JA65545:JA65547 SW65545:SW65547 ACS65545:ACS65547 AMO65545:AMO65547 AWK65545:AWK65547 BGG65545:BGG65547 BQC65545:BQC65547 BZY65545:BZY65547 CJU65545:CJU65547 CTQ65545:CTQ65547 DDM65545:DDM65547 DNI65545:DNI65547 DXE65545:DXE65547 EHA65545:EHA65547 EQW65545:EQW65547 FAS65545:FAS65547 FKO65545:FKO65547 FUK65545:FUK65547 GEG65545:GEG65547 GOC65545:GOC65547 GXY65545:GXY65547 HHU65545:HHU65547 HRQ65545:HRQ65547 IBM65545:IBM65547 ILI65545:ILI65547 IVE65545:IVE65547 JFA65545:JFA65547 JOW65545:JOW65547 JYS65545:JYS65547 KIO65545:KIO65547 KSK65545:KSK65547 LCG65545:LCG65547 LMC65545:LMC65547 LVY65545:LVY65547 MFU65545:MFU65547 MPQ65545:MPQ65547 MZM65545:MZM65547 NJI65545:NJI65547 NTE65545:NTE65547 ODA65545:ODA65547 OMW65545:OMW65547 OWS65545:OWS65547 PGO65545:PGO65547 PQK65545:PQK65547 QAG65545:QAG65547 QKC65545:QKC65547 QTY65545:QTY65547 RDU65545:RDU65547 RNQ65545:RNQ65547 RXM65545:RXM65547 SHI65545:SHI65547 SRE65545:SRE65547 TBA65545:TBA65547 TKW65545:TKW65547 TUS65545:TUS65547 UEO65545:UEO65547 UOK65545:UOK65547 UYG65545:UYG65547 VIC65545:VIC65547 VRY65545:VRY65547 WBU65545:WBU65547 WLQ65545:WLQ65547 WVM65545:WVM65547 E131081:E131083 JA131081:JA131083 SW131081:SW131083 ACS131081:ACS131083 AMO131081:AMO131083 AWK131081:AWK131083 BGG131081:BGG131083 BQC131081:BQC131083 BZY131081:BZY131083 CJU131081:CJU131083 CTQ131081:CTQ131083 DDM131081:DDM131083 DNI131081:DNI131083 DXE131081:DXE131083 EHA131081:EHA131083 EQW131081:EQW131083 FAS131081:FAS131083 FKO131081:FKO131083 FUK131081:FUK131083 GEG131081:GEG131083 GOC131081:GOC131083 GXY131081:GXY131083 HHU131081:HHU131083 HRQ131081:HRQ131083 IBM131081:IBM131083 ILI131081:ILI131083 IVE131081:IVE131083 JFA131081:JFA131083 JOW131081:JOW131083 JYS131081:JYS131083 KIO131081:KIO131083 KSK131081:KSK131083 LCG131081:LCG131083 LMC131081:LMC131083 LVY131081:LVY131083 MFU131081:MFU131083 MPQ131081:MPQ131083 MZM131081:MZM131083 NJI131081:NJI131083 NTE131081:NTE131083 ODA131081:ODA131083 OMW131081:OMW131083 OWS131081:OWS131083 PGO131081:PGO131083 PQK131081:PQK131083 QAG131081:QAG131083 QKC131081:QKC131083 QTY131081:QTY131083 RDU131081:RDU131083 RNQ131081:RNQ131083 RXM131081:RXM131083 SHI131081:SHI131083 SRE131081:SRE131083 TBA131081:TBA131083 TKW131081:TKW131083 TUS131081:TUS131083 UEO131081:UEO131083 UOK131081:UOK131083 UYG131081:UYG131083 VIC131081:VIC131083 VRY131081:VRY131083 WBU131081:WBU131083 WLQ131081:WLQ131083 WVM131081:WVM131083 E196617:E196619 JA196617:JA196619 SW196617:SW196619 ACS196617:ACS196619 AMO196617:AMO196619 AWK196617:AWK196619 BGG196617:BGG196619 BQC196617:BQC196619 BZY196617:BZY196619 CJU196617:CJU196619 CTQ196617:CTQ196619 DDM196617:DDM196619 DNI196617:DNI196619 DXE196617:DXE196619 EHA196617:EHA196619 EQW196617:EQW196619 FAS196617:FAS196619 FKO196617:FKO196619 FUK196617:FUK196619 GEG196617:GEG196619 GOC196617:GOC196619 GXY196617:GXY196619 HHU196617:HHU196619 HRQ196617:HRQ196619 IBM196617:IBM196619 ILI196617:ILI196619 IVE196617:IVE196619 JFA196617:JFA196619 JOW196617:JOW196619 JYS196617:JYS196619 KIO196617:KIO196619 KSK196617:KSK196619 LCG196617:LCG196619 LMC196617:LMC196619 LVY196617:LVY196619 MFU196617:MFU196619 MPQ196617:MPQ196619 MZM196617:MZM196619 NJI196617:NJI196619 NTE196617:NTE196619 ODA196617:ODA196619 OMW196617:OMW196619 OWS196617:OWS196619 PGO196617:PGO196619 PQK196617:PQK196619 QAG196617:QAG196619 QKC196617:QKC196619 QTY196617:QTY196619 RDU196617:RDU196619 RNQ196617:RNQ196619 RXM196617:RXM196619 SHI196617:SHI196619 SRE196617:SRE196619 TBA196617:TBA196619 TKW196617:TKW196619 TUS196617:TUS196619 UEO196617:UEO196619 UOK196617:UOK196619 UYG196617:UYG196619 VIC196617:VIC196619 VRY196617:VRY196619 WBU196617:WBU196619 WLQ196617:WLQ196619 WVM196617:WVM196619 E262153:E262155 JA262153:JA262155 SW262153:SW262155 ACS262153:ACS262155 AMO262153:AMO262155 AWK262153:AWK262155 BGG262153:BGG262155 BQC262153:BQC262155 BZY262153:BZY262155 CJU262153:CJU262155 CTQ262153:CTQ262155 DDM262153:DDM262155 DNI262153:DNI262155 DXE262153:DXE262155 EHA262153:EHA262155 EQW262153:EQW262155 FAS262153:FAS262155 FKO262153:FKO262155 FUK262153:FUK262155 GEG262153:GEG262155 GOC262153:GOC262155 GXY262153:GXY262155 HHU262153:HHU262155 HRQ262153:HRQ262155 IBM262153:IBM262155 ILI262153:ILI262155 IVE262153:IVE262155 JFA262153:JFA262155 JOW262153:JOW262155 JYS262153:JYS262155 KIO262153:KIO262155 KSK262153:KSK262155 LCG262153:LCG262155 LMC262153:LMC262155 LVY262153:LVY262155 MFU262153:MFU262155 MPQ262153:MPQ262155 MZM262153:MZM262155 NJI262153:NJI262155 NTE262153:NTE262155 ODA262153:ODA262155 OMW262153:OMW262155 OWS262153:OWS262155 PGO262153:PGO262155 PQK262153:PQK262155 QAG262153:QAG262155 QKC262153:QKC262155 QTY262153:QTY262155 RDU262153:RDU262155 RNQ262153:RNQ262155 RXM262153:RXM262155 SHI262153:SHI262155 SRE262153:SRE262155 TBA262153:TBA262155 TKW262153:TKW262155 TUS262153:TUS262155 UEO262153:UEO262155 UOK262153:UOK262155 UYG262153:UYG262155 VIC262153:VIC262155 VRY262153:VRY262155 WBU262153:WBU262155 WLQ262153:WLQ262155 WVM262153:WVM262155 E327689:E327691 JA327689:JA327691 SW327689:SW327691 ACS327689:ACS327691 AMO327689:AMO327691 AWK327689:AWK327691 BGG327689:BGG327691 BQC327689:BQC327691 BZY327689:BZY327691 CJU327689:CJU327691 CTQ327689:CTQ327691 DDM327689:DDM327691 DNI327689:DNI327691 DXE327689:DXE327691 EHA327689:EHA327691 EQW327689:EQW327691 FAS327689:FAS327691 FKO327689:FKO327691 FUK327689:FUK327691 GEG327689:GEG327691 GOC327689:GOC327691 GXY327689:GXY327691 HHU327689:HHU327691 HRQ327689:HRQ327691 IBM327689:IBM327691 ILI327689:ILI327691 IVE327689:IVE327691 JFA327689:JFA327691 JOW327689:JOW327691 JYS327689:JYS327691 KIO327689:KIO327691 KSK327689:KSK327691 LCG327689:LCG327691 LMC327689:LMC327691 LVY327689:LVY327691 MFU327689:MFU327691 MPQ327689:MPQ327691 MZM327689:MZM327691 NJI327689:NJI327691 NTE327689:NTE327691 ODA327689:ODA327691 OMW327689:OMW327691 OWS327689:OWS327691 PGO327689:PGO327691 PQK327689:PQK327691 QAG327689:QAG327691 QKC327689:QKC327691 QTY327689:QTY327691 RDU327689:RDU327691 RNQ327689:RNQ327691 RXM327689:RXM327691 SHI327689:SHI327691 SRE327689:SRE327691 TBA327689:TBA327691 TKW327689:TKW327691 TUS327689:TUS327691 UEO327689:UEO327691 UOK327689:UOK327691 UYG327689:UYG327691 VIC327689:VIC327691 VRY327689:VRY327691 WBU327689:WBU327691 WLQ327689:WLQ327691 WVM327689:WVM327691 E393225:E393227 JA393225:JA393227 SW393225:SW393227 ACS393225:ACS393227 AMO393225:AMO393227 AWK393225:AWK393227 BGG393225:BGG393227 BQC393225:BQC393227 BZY393225:BZY393227 CJU393225:CJU393227 CTQ393225:CTQ393227 DDM393225:DDM393227 DNI393225:DNI393227 DXE393225:DXE393227 EHA393225:EHA393227 EQW393225:EQW393227 FAS393225:FAS393227 FKO393225:FKO393227 FUK393225:FUK393227 GEG393225:GEG393227 GOC393225:GOC393227 GXY393225:GXY393227 HHU393225:HHU393227 HRQ393225:HRQ393227 IBM393225:IBM393227 ILI393225:ILI393227 IVE393225:IVE393227 JFA393225:JFA393227 JOW393225:JOW393227 JYS393225:JYS393227 KIO393225:KIO393227 KSK393225:KSK393227 LCG393225:LCG393227 LMC393225:LMC393227 LVY393225:LVY393227 MFU393225:MFU393227 MPQ393225:MPQ393227 MZM393225:MZM393227 NJI393225:NJI393227 NTE393225:NTE393227 ODA393225:ODA393227 OMW393225:OMW393227 OWS393225:OWS393227 PGO393225:PGO393227 PQK393225:PQK393227 QAG393225:QAG393227 QKC393225:QKC393227 QTY393225:QTY393227 RDU393225:RDU393227 RNQ393225:RNQ393227 RXM393225:RXM393227 SHI393225:SHI393227 SRE393225:SRE393227 TBA393225:TBA393227 TKW393225:TKW393227 TUS393225:TUS393227 UEO393225:UEO393227 UOK393225:UOK393227 UYG393225:UYG393227 VIC393225:VIC393227 VRY393225:VRY393227 WBU393225:WBU393227 WLQ393225:WLQ393227 WVM393225:WVM393227 E458761:E458763 JA458761:JA458763 SW458761:SW458763 ACS458761:ACS458763 AMO458761:AMO458763 AWK458761:AWK458763 BGG458761:BGG458763 BQC458761:BQC458763 BZY458761:BZY458763 CJU458761:CJU458763 CTQ458761:CTQ458763 DDM458761:DDM458763 DNI458761:DNI458763 DXE458761:DXE458763 EHA458761:EHA458763 EQW458761:EQW458763 FAS458761:FAS458763 FKO458761:FKO458763 FUK458761:FUK458763 GEG458761:GEG458763 GOC458761:GOC458763 GXY458761:GXY458763 HHU458761:HHU458763 HRQ458761:HRQ458763 IBM458761:IBM458763 ILI458761:ILI458763 IVE458761:IVE458763 JFA458761:JFA458763 JOW458761:JOW458763 JYS458761:JYS458763 KIO458761:KIO458763 KSK458761:KSK458763 LCG458761:LCG458763 LMC458761:LMC458763 LVY458761:LVY458763 MFU458761:MFU458763 MPQ458761:MPQ458763 MZM458761:MZM458763 NJI458761:NJI458763 NTE458761:NTE458763 ODA458761:ODA458763 OMW458761:OMW458763 OWS458761:OWS458763 PGO458761:PGO458763 PQK458761:PQK458763 QAG458761:QAG458763 QKC458761:QKC458763 QTY458761:QTY458763 RDU458761:RDU458763 RNQ458761:RNQ458763 RXM458761:RXM458763 SHI458761:SHI458763 SRE458761:SRE458763 TBA458761:TBA458763 TKW458761:TKW458763 TUS458761:TUS458763 UEO458761:UEO458763 UOK458761:UOK458763 UYG458761:UYG458763 VIC458761:VIC458763 VRY458761:VRY458763 WBU458761:WBU458763 WLQ458761:WLQ458763 WVM458761:WVM458763 E524297:E524299 JA524297:JA524299 SW524297:SW524299 ACS524297:ACS524299 AMO524297:AMO524299 AWK524297:AWK524299 BGG524297:BGG524299 BQC524297:BQC524299 BZY524297:BZY524299 CJU524297:CJU524299 CTQ524297:CTQ524299 DDM524297:DDM524299 DNI524297:DNI524299 DXE524297:DXE524299 EHA524297:EHA524299 EQW524297:EQW524299 FAS524297:FAS524299 FKO524297:FKO524299 FUK524297:FUK524299 GEG524297:GEG524299 GOC524297:GOC524299 GXY524297:GXY524299 HHU524297:HHU524299 HRQ524297:HRQ524299 IBM524297:IBM524299 ILI524297:ILI524299 IVE524297:IVE524299 JFA524297:JFA524299 JOW524297:JOW524299 JYS524297:JYS524299 KIO524297:KIO524299 KSK524297:KSK524299 LCG524297:LCG524299 LMC524297:LMC524299 LVY524297:LVY524299 MFU524297:MFU524299 MPQ524297:MPQ524299 MZM524297:MZM524299 NJI524297:NJI524299 NTE524297:NTE524299 ODA524297:ODA524299 OMW524297:OMW524299 OWS524297:OWS524299 PGO524297:PGO524299 PQK524297:PQK524299 QAG524297:QAG524299 QKC524297:QKC524299 QTY524297:QTY524299 RDU524297:RDU524299 RNQ524297:RNQ524299 RXM524297:RXM524299 SHI524297:SHI524299 SRE524297:SRE524299 TBA524297:TBA524299 TKW524297:TKW524299 TUS524297:TUS524299 UEO524297:UEO524299 UOK524297:UOK524299 UYG524297:UYG524299 VIC524297:VIC524299 VRY524297:VRY524299 WBU524297:WBU524299 WLQ524297:WLQ524299 WVM524297:WVM524299 E589833:E589835 JA589833:JA589835 SW589833:SW589835 ACS589833:ACS589835 AMO589833:AMO589835 AWK589833:AWK589835 BGG589833:BGG589835 BQC589833:BQC589835 BZY589833:BZY589835 CJU589833:CJU589835 CTQ589833:CTQ589835 DDM589833:DDM589835 DNI589833:DNI589835 DXE589833:DXE589835 EHA589833:EHA589835 EQW589833:EQW589835 FAS589833:FAS589835 FKO589833:FKO589835 FUK589833:FUK589835 GEG589833:GEG589835 GOC589833:GOC589835 GXY589833:GXY589835 HHU589833:HHU589835 HRQ589833:HRQ589835 IBM589833:IBM589835 ILI589833:ILI589835 IVE589833:IVE589835 JFA589833:JFA589835 JOW589833:JOW589835 JYS589833:JYS589835 KIO589833:KIO589835 KSK589833:KSK589835 LCG589833:LCG589835 LMC589833:LMC589835 LVY589833:LVY589835 MFU589833:MFU589835 MPQ589833:MPQ589835 MZM589833:MZM589835 NJI589833:NJI589835 NTE589833:NTE589835 ODA589833:ODA589835 OMW589833:OMW589835 OWS589833:OWS589835 PGO589833:PGO589835 PQK589833:PQK589835 QAG589833:QAG589835 QKC589833:QKC589835 QTY589833:QTY589835 RDU589833:RDU589835 RNQ589833:RNQ589835 RXM589833:RXM589835 SHI589833:SHI589835 SRE589833:SRE589835 TBA589833:TBA589835 TKW589833:TKW589835 TUS589833:TUS589835 UEO589833:UEO589835 UOK589833:UOK589835 UYG589833:UYG589835 VIC589833:VIC589835 VRY589833:VRY589835 WBU589833:WBU589835 WLQ589833:WLQ589835 WVM589833:WVM589835 E655369:E655371 JA655369:JA655371 SW655369:SW655371 ACS655369:ACS655371 AMO655369:AMO655371 AWK655369:AWK655371 BGG655369:BGG655371 BQC655369:BQC655371 BZY655369:BZY655371 CJU655369:CJU655371 CTQ655369:CTQ655371 DDM655369:DDM655371 DNI655369:DNI655371 DXE655369:DXE655371 EHA655369:EHA655371 EQW655369:EQW655371 FAS655369:FAS655371 FKO655369:FKO655371 FUK655369:FUK655371 GEG655369:GEG655371 GOC655369:GOC655371 GXY655369:GXY655371 HHU655369:HHU655371 HRQ655369:HRQ655371 IBM655369:IBM655371 ILI655369:ILI655371 IVE655369:IVE655371 JFA655369:JFA655371 JOW655369:JOW655371 JYS655369:JYS655371 KIO655369:KIO655371 KSK655369:KSK655371 LCG655369:LCG655371 LMC655369:LMC655371 LVY655369:LVY655371 MFU655369:MFU655371 MPQ655369:MPQ655371 MZM655369:MZM655371 NJI655369:NJI655371 NTE655369:NTE655371 ODA655369:ODA655371 OMW655369:OMW655371 OWS655369:OWS655371 PGO655369:PGO655371 PQK655369:PQK655371 QAG655369:QAG655371 QKC655369:QKC655371 QTY655369:QTY655371 RDU655369:RDU655371 RNQ655369:RNQ655371 RXM655369:RXM655371 SHI655369:SHI655371 SRE655369:SRE655371 TBA655369:TBA655371 TKW655369:TKW655371 TUS655369:TUS655371 UEO655369:UEO655371 UOK655369:UOK655371 UYG655369:UYG655371 VIC655369:VIC655371 VRY655369:VRY655371 WBU655369:WBU655371 WLQ655369:WLQ655371 WVM655369:WVM655371 E720905:E720907 JA720905:JA720907 SW720905:SW720907 ACS720905:ACS720907 AMO720905:AMO720907 AWK720905:AWK720907 BGG720905:BGG720907 BQC720905:BQC720907 BZY720905:BZY720907 CJU720905:CJU720907 CTQ720905:CTQ720907 DDM720905:DDM720907 DNI720905:DNI720907 DXE720905:DXE720907 EHA720905:EHA720907 EQW720905:EQW720907 FAS720905:FAS720907 FKO720905:FKO720907 FUK720905:FUK720907 GEG720905:GEG720907 GOC720905:GOC720907 GXY720905:GXY720907 HHU720905:HHU720907 HRQ720905:HRQ720907 IBM720905:IBM720907 ILI720905:ILI720907 IVE720905:IVE720907 JFA720905:JFA720907 JOW720905:JOW720907 JYS720905:JYS720907 KIO720905:KIO720907 KSK720905:KSK720907 LCG720905:LCG720907 LMC720905:LMC720907 LVY720905:LVY720907 MFU720905:MFU720907 MPQ720905:MPQ720907 MZM720905:MZM720907 NJI720905:NJI720907 NTE720905:NTE720907 ODA720905:ODA720907 OMW720905:OMW720907 OWS720905:OWS720907 PGO720905:PGO720907 PQK720905:PQK720907 QAG720905:QAG720907 QKC720905:QKC720907 QTY720905:QTY720907 RDU720905:RDU720907 RNQ720905:RNQ720907 RXM720905:RXM720907 SHI720905:SHI720907 SRE720905:SRE720907 TBA720905:TBA720907 TKW720905:TKW720907 TUS720905:TUS720907 UEO720905:UEO720907 UOK720905:UOK720907 UYG720905:UYG720907 VIC720905:VIC720907 VRY720905:VRY720907 WBU720905:WBU720907 WLQ720905:WLQ720907 WVM720905:WVM720907 E786441:E786443 JA786441:JA786443 SW786441:SW786443 ACS786441:ACS786443 AMO786441:AMO786443 AWK786441:AWK786443 BGG786441:BGG786443 BQC786441:BQC786443 BZY786441:BZY786443 CJU786441:CJU786443 CTQ786441:CTQ786443 DDM786441:DDM786443 DNI786441:DNI786443 DXE786441:DXE786443 EHA786441:EHA786443 EQW786441:EQW786443 FAS786441:FAS786443 FKO786441:FKO786443 FUK786441:FUK786443 GEG786441:GEG786443 GOC786441:GOC786443 GXY786441:GXY786443 HHU786441:HHU786443 HRQ786441:HRQ786443 IBM786441:IBM786443 ILI786441:ILI786443 IVE786441:IVE786443 JFA786441:JFA786443 JOW786441:JOW786443 JYS786441:JYS786443 KIO786441:KIO786443 KSK786441:KSK786443 LCG786441:LCG786443 LMC786441:LMC786443 LVY786441:LVY786443 MFU786441:MFU786443 MPQ786441:MPQ786443 MZM786441:MZM786443 NJI786441:NJI786443 NTE786441:NTE786443 ODA786441:ODA786443 OMW786441:OMW786443 OWS786441:OWS786443 PGO786441:PGO786443 PQK786441:PQK786443 QAG786441:QAG786443 QKC786441:QKC786443 QTY786441:QTY786443 RDU786441:RDU786443 RNQ786441:RNQ786443 RXM786441:RXM786443 SHI786441:SHI786443 SRE786441:SRE786443 TBA786441:TBA786443 TKW786441:TKW786443 TUS786441:TUS786443 UEO786441:UEO786443 UOK786441:UOK786443 UYG786441:UYG786443 VIC786441:VIC786443 VRY786441:VRY786443 WBU786441:WBU786443 WLQ786441:WLQ786443 WVM786441:WVM786443 E851977:E851979 JA851977:JA851979 SW851977:SW851979 ACS851977:ACS851979 AMO851977:AMO851979 AWK851977:AWK851979 BGG851977:BGG851979 BQC851977:BQC851979 BZY851977:BZY851979 CJU851977:CJU851979 CTQ851977:CTQ851979 DDM851977:DDM851979 DNI851977:DNI851979 DXE851977:DXE851979 EHA851977:EHA851979 EQW851977:EQW851979 FAS851977:FAS851979 FKO851977:FKO851979 FUK851977:FUK851979 GEG851977:GEG851979 GOC851977:GOC851979 GXY851977:GXY851979 HHU851977:HHU851979 HRQ851977:HRQ851979 IBM851977:IBM851979 ILI851977:ILI851979 IVE851977:IVE851979 JFA851977:JFA851979 JOW851977:JOW851979 JYS851977:JYS851979 KIO851977:KIO851979 KSK851977:KSK851979 LCG851977:LCG851979 LMC851977:LMC851979 LVY851977:LVY851979 MFU851977:MFU851979 MPQ851977:MPQ851979 MZM851977:MZM851979 NJI851977:NJI851979 NTE851977:NTE851979 ODA851977:ODA851979 OMW851977:OMW851979 OWS851977:OWS851979 PGO851977:PGO851979 PQK851977:PQK851979 QAG851977:QAG851979 QKC851977:QKC851979 QTY851977:QTY851979 RDU851977:RDU851979 RNQ851977:RNQ851979 RXM851977:RXM851979 SHI851977:SHI851979 SRE851977:SRE851979 TBA851977:TBA851979 TKW851977:TKW851979 TUS851977:TUS851979 UEO851977:UEO851979 UOK851977:UOK851979 UYG851977:UYG851979 VIC851977:VIC851979 VRY851977:VRY851979 WBU851977:WBU851979 WLQ851977:WLQ851979 WVM851977:WVM851979 E917513:E917515 JA917513:JA917515 SW917513:SW917515 ACS917513:ACS917515 AMO917513:AMO917515 AWK917513:AWK917515 BGG917513:BGG917515 BQC917513:BQC917515 BZY917513:BZY917515 CJU917513:CJU917515 CTQ917513:CTQ917515 DDM917513:DDM917515 DNI917513:DNI917515 DXE917513:DXE917515 EHA917513:EHA917515 EQW917513:EQW917515 FAS917513:FAS917515 FKO917513:FKO917515 FUK917513:FUK917515 GEG917513:GEG917515 GOC917513:GOC917515 GXY917513:GXY917515 HHU917513:HHU917515 HRQ917513:HRQ917515 IBM917513:IBM917515 ILI917513:ILI917515 IVE917513:IVE917515 JFA917513:JFA917515 JOW917513:JOW917515 JYS917513:JYS917515 KIO917513:KIO917515 KSK917513:KSK917515 LCG917513:LCG917515 LMC917513:LMC917515 LVY917513:LVY917515 MFU917513:MFU917515 MPQ917513:MPQ917515 MZM917513:MZM917515 NJI917513:NJI917515 NTE917513:NTE917515 ODA917513:ODA917515 OMW917513:OMW917515 OWS917513:OWS917515 PGO917513:PGO917515 PQK917513:PQK917515 QAG917513:QAG917515 QKC917513:QKC917515 QTY917513:QTY917515 RDU917513:RDU917515 RNQ917513:RNQ917515 RXM917513:RXM917515 SHI917513:SHI917515 SRE917513:SRE917515 TBA917513:TBA917515 TKW917513:TKW917515 TUS917513:TUS917515 UEO917513:UEO917515 UOK917513:UOK917515 UYG917513:UYG917515 VIC917513:VIC917515 VRY917513:VRY917515 WBU917513:WBU917515 WLQ917513:WLQ917515 WVM917513:WVM917515 E983049:E983051 JA983049:JA983051 SW983049:SW983051 ACS983049:ACS983051 AMO983049:AMO983051 AWK983049:AWK983051 BGG983049:BGG983051 BQC983049:BQC983051 BZY983049:BZY983051 CJU983049:CJU983051 CTQ983049:CTQ983051 DDM983049:DDM983051 DNI983049:DNI983051 DXE983049:DXE983051 EHA983049:EHA983051 EQW983049:EQW983051 FAS983049:FAS983051 FKO983049:FKO983051 FUK983049:FUK983051 GEG983049:GEG983051 GOC983049:GOC983051 GXY983049:GXY983051 HHU983049:HHU983051 HRQ983049:HRQ983051 IBM983049:IBM983051 ILI983049:ILI983051 IVE983049:IVE983051 JFA983049:JFA983051 JOW983049:JOW983051 JYS983049:JYS983051 KIO983049:KIO983051 KSK983049:KSK983051 LCG983049:LCG983051 LMC983049:LMC983051 LVY983049:LVY983051 MFU983049:MFU983051 MPQ983049:MPQ983051 MZM983049:MZM983051 NJI983049:NJI983051 NTE983049:NTE983051 ODA983049:ODA983051 OMW983049:OMW983051 OWS983049:OWS983051 PGO983049:PGO983051 PQK983049:PQK983051 QAG983049:QAG983051 QKC983049:QKC983051 QTY983049:QTY983051 RDU983049:RDU983051 RNQ983049:RNQ983051 RXM983049:RXM983051 SHI983049:SHI983051 SRE983049:SRE983051 TBA983049:TBA983051 TKW983049:TKW983051 TUS983049:TUS983051 UEO983049:UEO983051 UOK983049:UOK983051 UYG983049:UYG983051 VIC983049:VIC983051 VRY983049:VRY983051 WBU983049:WBU983051 WLQ983049:WLQ983051 WVM983049:WVM983051 E50:E52 JA50:JA52 SW50:SW52 ACS50:ACS52 AMO50:AMO52 AWK50:AWK52 BGG50:BGG52 BQC50:BQC52 BZY50:BZY52 CJU50:CJU52 CTQ50:CTQ52 DDM50:DDM52 DNI50:DNI52 DXE50:DXE52 EHA50:EHA52 EQW50:EQW52 FAS50:FAS52 FKO50:FKO52 FUK50:FUK52 GEG50:GEG52 GOC50:GOC52 GXY50:GXY52 HHU50:HHU52 HRQ50:HRQ52 IBM50:IBM52 ILI50:ILI52 IVE50:IVE52 JFA50:JFA52 JOW50:JOW52 JYS50:JYS52 KIO50:KIO52 KSK50:KSK52 LCG50:LCG52 LMC50:LMC52 LVY50:LVY52 MFU50:MFU52 MPQ50:MPQ52 MZM50:MZM52 NJI50:NJI52 NTE50:NTE52 ODA50:ODA52 OMW50:OMW52 OWS50:OWS52 PGO50:PGO52 PQK50:PQK52 QAG50:QAG52 QKC50:QKC52 QTY50:QTY52 RDU50:RDU52 RNQ50:RNQ52 RXM50:RXM52 SHI50:SHI52 SRE50:SRE52 TBA50:TBA52 TKW50:TKW52 TUS50:TUS52 UEO50:UEO52 UOK50:UOK52 UYG50:UYG52 VIC50:VIC52 VRY50:VRY52 WBU50:WBU52 WLQ50:WLQ52 WVM50:WVM52 E65586:E65588 JA65586:JA65588 SW65586:SW65588 ACS65586:ACS65588 AMO65586:AMO65588 AWK65586:AWK65588 BGG65586:BGG65588 BQC65586:BQC65588 BZY65586:BZY65588 CJU65586:CJU65588 CTQ65586:CTQ65588 DDM65586:DDM65588 DNI65586:DNI65588 DXE65586:DXE65588 EHA65586:EHA65588 EQW65586:EQW65588 FAS65586:FAS65588 FKO65586:FKO65588 FUK65586:FUK65588 GEG65586:GEG65588 GOC65586:GOC65588 GXY65586:GXY65588 HHU65586:HHU65588 HRQ65586:HRQ65588 IBM65586:IBM65588 ILI65586:ILI65588 IVE65586:IVE65588 JFA65586:JFA65588 JOW65586:JOW65588 JYS65586:JYS65588 KIO65586:KIO65588 KSK65586:KSK65588 LCG65586:LCG65588 LMC65586:LMC65588 LVY65586:LVY65588 MFU65586:MFU65588 MPQ65586:MPQ65588 MZM65586:MZM65588 NJI65586:NJI65588 NTE65586:NTE65588 ODA65586:ODA65588 OMW65586:OMW65588 OWS65586:OWS65588 PGO65586:PGO65588 PQK65586:PQK65588 QAG65586:QAG65588 QKC65586:QKC65588 QTY65586:QTY65588 RDU65586:RDU65588 RNQ65586:RNQ65588 RXM65586:RXM65588 SHI65586:SHI65588 SRE65586:SRE65588 TBA65586:TBA65588 TKW65586:TKW65588 TUS65586:TUS65588 UEO65586:UEO65588 UOK65586:UOK65588 UYG65586:UYG65588 VIC65586:VIC65588 VRY65586:VRY65588 WBU65586:WBU65588 WLQ65586:WLQ65588 WVM65586:WVM65588 E131122:E131124 JA131122:JA131124 SW131122:SW131124 ACS131122:ACS131124 AMO131122:AMO131124 AWK131122:AWK131124 BGG131122:BGG131124 BQC131122:BQC131124 BZY131122:BZY131124 CJU131122:CJU131124 CTQ131122:CTQ131124 DDM131122:DDM131124 DNI131122:DNI131124 DXE131122:DXE131124 EHA131122:EHA131124 EQW131122:EQW131124 FAS131122:FAS131124 FKO131122:FKO131124 FUK131122:FUK131124 GEG131122:GEG131124 GOC131122:GOC131124 GXY131122:GXY131124 HHU131122:HHU131124 HRQ131122:HRQ131124 IBM131122:IBM131124 ILI131122:ILI131124 IVE131122:IVE131124 JFA131122:JFA131124 JOW131122:JOW131124 JYS131122:JYS131124 KIO131122:KIO131124 KSK131122:KSK131124 LCG131122:LCG131124 LMC131122:LMC131124 LVY131122:LVY131124 MFU131122:MFU131124 MPQ131122:MPQ131124 MZM131122:MZM131124 NJI131122:NJI131124 NTE131122:NTE131124 ODA131122:ODA131124 OMW131122:OMW131124 OWS131122:OWS131124 PGO131122:PGO131124 PQK131122:PQK131124 QAG131122:QAG131124 QKC131122:QKC131124 QTY131122:QTY131124 RDU131122:RDU131124 RNQ131122:RNQ131124 RXM131122:RXM131124 SHI131122:SHI131124 SRE131122:SRE131124 TBA131122:TBA131124 TKW131122:TKW131124 TUS131122:TUS131124 UEO131122:UEO131124 UOK131122:UOK131124 UYG131122:UYG131124 VIC131122:VIC131124 VRY131122:VRY131124 WBU131122:WBU131124 WLQ131122:WLQ131124 WVM131122:WVM131124 E196658:E196660 JA196658:JA196660 SW196658:SW196660 ACS196658:ACS196660 AMO196658:AMO196660 AWK196658:AWK196660 BGG196658:BGG196660 BQC196658:BQC196660 BZY196658:BZY196660 CJU196658:CJU196660 CTQ196658:CTQ196660 DDM196658:DDM196660 DNI196658:DNI196660 DXE196658:DXE196660 EHA196658:EHA196660 EQW196658:EQW196660 FAS196658:FAS196660 FKO196658:FKO196660 FUK196658:FUK196660 GEG196658:GEG196660 GOC196658:GOC196660 GXY196658:GXY196660 HHU196658:HHU196660 HRQ196658:HRQ196660 IBM196658:IBM196660 ILI196658:ILI196660 IVE196658:IVE196660 JFA196658:JFA196660 JOW196658:JOW196660 JYS196658:JYS196660 KIO196658:KIO196660 KSK196658:KSK196660 LCG196658:LCG196660 LMC196658:LMC196660 LVY196658:LVY196660 MFU196658:MFU196660 MPQ196658:MPQ196660 MZM196658:MZM196660 NJI196658:NJI196660 NTE196658:NTE196660 ODA196658:ODA196660 OMW196658:OMW196660 OWS196658:OWS196660 PGO196658:PGO196660 PQK196658:PQK196660 QAG196658:QAG196660 QKC196658:QKC196660 QTY196658:QTY196660 RDU196658:RDU196660 RNQ196658:RNQ196660 RXM196658:RXM196660 SHI196658:SHI196660 SRE196658:SRE196660 TBA196658:TBA196660 TKW196658:TKW196660 TUS196658:TUS196660 UEO196658:UEO196660 UOK196658:UOK196660 UYG196658:UYG196660 VIC196658:VIC196660 VRY196658:VRY196660 WBU196658:WBU196660 WLQ196658:WLQ196660 WVM196658:WVM196660 E262194:E262196 JA262194:JA262196 SW262194:SW262196 ACS262194:ACS262196 AMO262194:AMO262196 AWK262194:AWK262196 BGG262194:BGG262196 BQC262194:BQC262196 BZY262194:BZY262196 CJU262194:CJU262196 CTQ262194:CTQ262196 DDM262194:DDM262196 DNI262194:DNI262196 DXE262194:DXE262196 EHA262194:EHA262196 EQW262194:EQW262196 FAS262194:FAS262196 FKO262194:FKO262196 FUK262194:FUK262196 GEG262194:GEG262196 GOC262194:GOC262196 GXY262194:GXY262196 HHU262194:HHU262196 HRQ262194:HRQ262196 IBM262194:IBM262196 ILI262194:ILI262196 IVE262194:IVE262196 JFA262194:JFA262196 JOW262194:JOW262196 JYS262194:JYS262196 KIO262194:KIO262196 KSK262194:KSK262196 LCG262194:LCG262196 LMC262194:LMC262196 LVY262194:LVY262196 MFU262194:MFU262196 MPQ262194:MPQ262196 MZM262194:MZM262196 NJI262194:NJI262196 NTE262194:NTE262196 ODA262194:ODA262196 OMW262194:OMW262196 OWS262194:OWS262196 PGO262194:PGO262196 PQK262194:PQK262196 QAG262194:QAG262196 QKC262194:QKC262196 QTY262194:QTY262196 RDU262194:RDU262196 RNQ262194:RNQ262196 RXM262194:RXM262196 SHI262194:SHI262196 SRE262194:SRE262196 TBA262194:TBA262196 TKW262194:TKW262196 TUS262194:TUS262196 UEO262194:UEO262196 UOK262194:UOK262196 UYG262194:UYG262196 VIC262194:VIC262196 VRY262194:VRY262196 WBU262194:WBU262196 WLQ262194:WLQ262196 WVM262194:WVM262196 E327730:E327732 JA327730:JA327732 SW327730:SW327732 ACS327730:ACS327732 AMO327730:AMO327732 AWK327730:AWK327732 BGG327730:BGG327732 BQC327730:BQC327732 BZY327730:BZY327732 CJU327730:CJU327732 CTQ327730:CTQ327732 DDM327730:DDM327732 DNI327730:DNI327732 DXE327730:DXE327732 EHA327730:EHA327732 EQW327730:EQW327732 FAS327730:FAS327732 FKO327730:FKO327732 FUK327730:FUK327732 GEG327730:GEG327732 GOC327730:GOC327732 GXY327730:GXY327732 HHU327730:HHU327732 HRQ327730:HRQ327732 IBM327730:IBM327732 ILI327730:ILI327732 IVE327730:IVE327732 JFA327730:JFA327732 JOW327730:JOW327732 JYS327730:JYS327732 KIO327730:KIO327732 KSK327730:KSK327732 LCG327730:LCG327732 LMC327730:LMC327732 LVY327730:LVY327732 MFU327730:MFU327732 MPQ327730:MPQ327732 MZM327730:MZM327732 NJI327730:NJI327732 NTE327730:NTE327732 ODA327730:ODA327732 OMW327730:OMW327732 OWS327730:OWS327732 PGO327730:PGO327732 PQK327730:PQK327732 QAG327730:QAG327732 QKC327730:QKC327732 QTY327730:QTY327732 RDU327730:RDU327732 RNQ327730:RNQ327732 RXM327730:RXM327732 SHI327730:SHI327732 SRE327730:SRE327732 TBA327730:TBA327732 TKW327730:TKW327732 TUS327730:TUS327732 UEO327730:UEO327732 UOK327730:UOK327732 UYG327730:UYG327732 VIC327730:VIC327732 VRY327730:VRY327732 WBU327730:WBU327732 WLQ327730:WLQ327732 WVM327730:WVM327732 E393266:E393268 JA393266:JA393268 SW393266:SW393268 ACS393266:ACS393268 AMO393266:AMO393268 AWK393266:AWK393268 BGG393266:BGG393268 BQC393266:BQC393268 BZY393266:BZY393268 CJU393266:CJU393268 CTQ393266:CTQ393268 DDM393266:DDM393268 DNI393266:DNI393268 DXE393266:DXE393268 EHA393266:EHA393268 EQW393266:EQW393268 FAS393266:FAS393268 FKO393266:FKO393268 FUK393266:FUK393268 GEG393266:GEG393268 GOC393266:GOC393268 GXY393266:GXY393268 HHU393266:HHU393268 HRQ393266:HRQ393268 IBM393266:IBM393268 ILI393266:ILI393268 IVE393266:IVE393268 JFA393266:JFA393268 JOW393266:JOW393268 JYS393266:JYS393268 KIO393266:KIO393268 KSK393266:KSK393268 LCG393266:LCG393268 LMC393266:LMC393268 LVY393266:LVY393268 MFU393266:MFU393268 MPQ393266:MPQ393268 MZM393266:MZM393268 NJI393266:NJI393268 NTE393266:NTE393268 ODA393266:ODA393268 OMW393266:OMW393268 OWS393266:OWS393268 PGO393266:PGO393268 PQK393266:PQK393268 QAG393266:QAG393268 QKC393266:QKC393268 QTY393266:QTY393268 RDU393266:RDU393268 RNQ393266:RNQ393268 RXM393266:RXM393268 SHI393266:SHI393268 SRE393266:SRE393268 TBA393266:TBA393268 TKW393266:TKW393268 TUS393266:TUS393268 UEO393266:UEO393268 UOK393266:UOK393268 UYG393266:UYG393268 VIC393266:VIC393268 VRY393266:VRY393268 WBU393266:WBU393268 WLQ393266:WLQ393268 WVM393266:WVM393268 E458802:E458804 JA458802:JA458804 SW458802:SW458804 ACS458802:ACS458804 AMO458802:AMO458804 AWK458802:AWK458804 BGG458802:BGG458804 BQC458802:BQC458804 BZY458802:BZY458804 CJU458802:CJU458804 CTQ458802:CTQ458804 DDM458802:DDM458804 DNI458802:DNI458804 DXE458802:DXE458804 EHA458802:EHA458804 EQW458802:EQW458804 FAS458802:FAS458804 FKO458802:FKO458804 FUK458802:FUK458804 GEG458802:GEG458804 GOC458802:GOC458804 GXY458802:GXY458804 HHU458802:HHU458804 HRQ458802:HRQ458804 IBM458802:IBM458804 ILI458802:ILI458804 IVE458802:IVE458804 JFA458802:JFA458804 JOW458802:JOW458804 JYS458802:JYS458804 KIO458802:KIO458804 KSK458802:KSK458804 LCG458802:LCG458804 LMC458802:LMC458804 LVY458802:LVY458804 MFU458802:MFU458804 MPQ458802:MPQ458804 MZM458802:MZM458804 NJI458802:NJI458804 NTE458802:NTE458804 ODA458802:ODA458804 OMW458802:OMW458804 OWS458802:OWS458804 PGO458802:PGO458804 PQK458802:PQK458804 QAG458802:QAG458804 QKC458802:QKC458804 QTY458802:QTY458804 RDU458802:RDU458804 RNQ458802:RNQ458804 RXM458802:RXM458804 SHI458802:SHI458804 SRE458802:SRE458804 TBA458802:TBA458804 TKW458802:TKW458804 TUS458802:TUS458804 UEO458802:UEO458804 UOK458802:UOK458804 UYG458802:UYG458804 VIC458802:VIC458804 VRY458802:VRY458804 WBU458802:WBU458804 WLQ458802:WLQ458804 WVM458802:WVM458804 E524338:E524340 JA524338:JA524340 SW524338:SW524340 ACS524338:ACS524340 AMO524338:AMO524340 AWK524338:AWK524340 BGG524338:BGG524340 BQC524338:BQC524340 BZY524338:BZY524340 CJU524338:CJU524340 CTQ524338:CTQ524340 DDM524338:DDM524340 DNI524338:DNI524340 DXE524338:DXE524340 EHA524338:EHA524340 EQW524338:EQW524340 FAS524338:FAS524340 FKO524338:FKO524340 FUK524338:FUK524340 GEG524338:GEG524340 GOC524338:GOC524340 GXY524338:GXY524340 HHU524338:HHU524340 HRQ524338:HRQ524340 IBM524338:IBM524340 ILI524338:ILI524340 IVE524338:IVE524340 JFA524338:JFA524340 JOW524338:JOW524340 JYS524338:JYS524340 KIO524338:KIO524340 KSK524338:KSK524340 LCG524338:LCG524340 LMC524338:LMC524340 LVY524338:LVY524340 MFU524338:MFU524340 MPQ524338:MPQ524340 MZM524338:MZM524340 NJI524338:NJI524340 NTE524338:NTE524340 ODA524338:ODA524340 OMW524338:OMW524340 OWS524338:OWS524340 PGO524338:PGO524340 PQK524338:PQK524340 QAG524338:QAG524340 QKC524338:QKC524340 QTY524338:QTY524340 RDU524338:RDU524340 RNQ524338:RNQ524340 RXM524338:RXM524340 SHI524338:SHI524340 SRE524338:SRE524340 TBA524338:TBA524340 TKW524338:TKW524340 TUS524338:TUS524340 UEO524338:UEO524340 UOK524338:UOK524340 UYG524338:UYG524340 VIC524338:VIC524340 VRY524338:VRY524340 WBU524338:WBU524340 WLQ524338:WLQ524340 WVM524338:WVM524340 E589874:E589876 JA589874:JA589876 SW589874:SW589876 ACS589874:ACS589876 AMO589874:AMO589876 AWK589874:AWK589876 BGG589874:BGG589876 BQC589874:BQC589876 BZY589874:BZY589876 CJU589874:CJU589876 CTQ589874:CTQ589876 DDM589874:DDM589876 DNI589874:DNI589876 DXE589874:DXE589876 EHA589874:EHA589876 EQW589874:EQW589876 FAS589874:FAS589876 FKO589874:FKO589876 FUK589874:FUK589876 GEG589874:GEG589876 GOC589874:GOC589876 GXY589874:GXY589876 HHU589874:HHU589876 HRQ589874:HRQ589876 IBM589874:IBM589876 ILI589874:ILI589876 IVE589874:IVE589876 JFA589874:JFA589876 JOW589874:JOW589876 JYS589874:JYS589876 KIO589874:KIO589876 KSK589874:KSK589876 LCG589874:LCG589876 LMC589874:LMC589876 LVY589874:LVY589876 MFU589874:MFU589876 MPQ589874:MPQ589876 MZM589874:MZM589876 NJI589874:NJI589876 NTE589874:NTE589876 ODA589874:ODA589876 OMW589874:OMW589876 OWS589874:OWS589876 PGO589874:PGO589876 PQK589874:PQK589876 QAG589874:QAG589876 QKC589874:QKC589876 QTY589874:QTY589876 RDU589874:RDU589876 RNQ589874:RNQ589876 RXM589874:RXM589876 SHI589874:SHI589876 SRE589874:SRE589876 TBA589874:TBA589876 TKW589874:TKW589876 TUS589874:TUS589876 UEO589874:UEO589876 UOK589874:UOK589876 UYG589874:UYG589876 VIC589874:VIC589876 VRY589874:VRY589876 WBU589874:WBU589876 WLQ589874:WLQ589876 WVM589874:WVM589876 E655410:E655412 JA655410:JA655412 SW655410:SW655412 ACS655410:ACS655412 AMO655410:AMO655412 AWK655410:AWK655412 BGG655410:BGG655412 BQC655410:BQC655412 BZY655410:BZY655412 CJU655410:CJU655412 CTQ655410:CTQ655412 DDM655410:DDM655412 DNI655410:DNI655412 DXE655410:DXE655412 EHA655410:EHA655412 EQW655410:EQW655412 FAS655410:FAS655412 FKO655410:FKO655412 FUK655410:FUK655412 GEG655410:GEG655412 GOC655410:GOC655412 GXY655410:GXY655412 HHU655410:HHU655412 HRQ655410:HRQ655412 IBM655410:IBM655412 ILI655410:ILI655412 IVE655410:IVE655412 JFA655410:JFA655412 JOW655410:JOW655412 JYS655410:JYS655412 KIO655410:KIO655412 KSK655410:KSK655412 LCG655410:LCG655412 LMC655410:LMC655412 LVY655410:LVY655412 MFU655410:MFU655412 MPQ655410:MPQ655412 MZM655410:MZM655412 NJI655410:NJI655412 NTE655410:NTE655412 ODA655410:ODA655412 OMW655410:OMW655412 OWS655410:OWS655412 PGO655410:PGO655412 PQK655410:PQK655412 QAG655410:QAG655412 QKC655410:QKC655412 QTY655410:QTY655412 RDU655410:RDU655412 RNQ655410:RNQ655412 RXM655410:RXM655412 SHI655410:SHI655412 SRE655410:SRE655412 TBA655410:TBA655412 TKW655410:TKW655412 TUS655410:TUS655412 UEO655410:UEO655412 UOK655410:UOK655412 UYG655410:UYG655412 VIC655410:VIC655412 VRY655410:VRY655412 WBU655410:WBU655412 WLQ655410:WLQ655412 WVM655410:WVM655412 E720946:E720948 JA720946:JA720948 SW720946:SW720948 ACS720946:ACS720948 AMO720946:AMO720948 AWK720946:AWK720948 BGG720946:BGG720948 BQC720946:BQC720948 BZY720946:BZY720948 CJU720946:CJU720948 CTQ720946:CTQ720948 DDM720946:DDM720948 DNI720946:DNI720948 DXE720946:DXE720948 EHA720946:EHA720948 EQW720946:EQW720948 FAS720946:FAS720948 FKO720946:FKO720948 FUK720946:FUK720948 GEG720946:GEG720948 GOC720946:GOC720948 GXY720946:GXY720948 HHU720946:HHU720948 HRQ720946:HRQ720948 IBM720946:IBM720948 ILI720946:ILI720948 IVE720946:IVE720948 JFA720946:JFA720948 JOW720946:JOW720948 JYS720946:JYS720948 KIO720946:KIO720948 KSK720946:KSK720948 LCG720946:LCG720948 LMC720946:LMC720948 LVY720946:LVY720948 MFU720946:MFU720948 MPQ720946:MPQ720948 MZM720946:MZM720948 NJI720946:NJI720948 NTE720946:NTE720948 ODA720946:ODA720948 OMW720946:OMW720948 OWS720946:OWS720948 PGO720946:PGO720948 PQK720946:PQK720948 QAG720946:QAG720948 QKC720946:QKC720948 QTY720946:QTY720948 RDU720946:RDU720948 RNQ720946:RNQ720948 RXM720946:RXM720948 SHI720946:SHI720948 SRE720946:SRE720948 TBA720946:TBA720948 TKW720946:TKW720948 TUS720946:TUS720948 UEO720946:UEO720948 UOK720946:UOK720948 UYG720946:UYG720948 VIC720946:VIC720948 VRY720946:VRY720948 WBU720946:WBU720948 WLQ720946:WLQ720948 WVM720946:WVM720948 E786482:E786484 JA786482:JA786484 SW786482:SW786484 ACS786482:ACS786484 AMO786482:AMO786484 AWK786482:AWK786484 BGG786482:BGG786484 BQC786482:BQC786484 BZY786482:BZY786484 CJU786482:CJU786484 CTQ786482:CTQ786484 DDM786482:DDM786484 DNI786482:DNI786484 DXE786482:DXE786484 EHA786482:EHA786484 EQW786482:EQW786484 FAS786482:FAS786484 FKO786482:FKO786484 FUK786482:FUK786484 GEG786482:GEG786484 GOC786482:GOC786484 GXY786482:GXY786484 HHU786482:HHU786484 HRQ786482:HRQ786484 IBM786482:IBM786484 ILI786482:ILI786484 IVE786482:IVE786484 JFA786482:JFA786484 JOW786482:JOW786484 JYS786482:JYS786484 KIO786482:KIO786484 KSK786482:KSK786484 LCG786482:LCG786484 LMC786482:LMC786484 LVY786482:LVY786484 MFU786482:MFU786484 MPQ786482:MPQ786484 MZM786482:MZM786484 NJI786482:NJI786484 NTE786482:NTE786484 ODA786482:ODA786484 OMW786482:OMW786484 OWS786482:OWS786484 PGO786482:PGO786484 PQK786482:PQK786484 QAG786482:QAG786484 QKC786482:QKC786484 QTY786482:QTY786484 RDU786482:RDU786484 RNQ786482:RNQ786484 RXM786482:RXM786484 SHI786482:SHI786484 SRE786482:SRE786484 TBA786482:TBA786484 TKW786482:TKW786484 TUS786482:TUS786484 UEO786482:UEO786484 UOK786482:UOK786484 UYG786482:UYG786484 VIC786482:VIC786484 VRY786482:VRY786484 WBU786482:WBU786484 WLQ786482:WLQ786484 WVM786482:WVM786484 E852018:E852020 JA852018:JA852020 SW852018:SW852020 ACS852018:ACS852020 AMO852018:AMO852020 AWK852018:AWK852020 BGG852018:BGG852020 BQC852018:BQC852020 BZY852018:BZY852020 CJU852018:CJU852020 CTQ852018:CTQ852020 DDM852018:DDM852020 DNI852018:DNI852020 DXE852018:DXE852020 EHA852018:EHA852020 EQW852018:EQW852020 FAS852018:FAS852020 FKO852018:FKO852020 FUK852018:FUK852020 GEG852018:GEG852020 GOC852018:GOC852020 GXY852018:GXY852020 HHU852018:HHU852020 HRQ852018:HRQ852020 IBM852018:IBM852020 ILI852018:ILI852020 IVE852018:IVE852020 JFA852018:JFA852020 JOW852018:JOW852020 JYS852018:JYS852020 KIO852018:KIO852020 KSK852018:KSK852020 LCG852018:LCG852020 LMC852018:LMC852020 LVY852018:LVY852020 MFU852018:MFU852020 MPQ852018:MPQ852020 MZM852018:MZM852020 NJI852018:NJI852020 NTE852018:NTE852020 ODA852018:ODA852020 OMW852018:OMW852020 OWS852018:OWS852020 PGO852018:PGO852020 PQK852018:PQK852020 QAG852018:QAG852020 QKC852018:QKC852020 QTY852018:QTY852020 RDU852018:RDU852020 RNQ852018:RNQ852020 RXM852018:RXM852020 SHI852018:SHI852020 SRE852018:SRE852020 TBA852018:TBA852020 TKW852018:TKW852020 TUS852018:TUS852020 UEO852018:UEO852020 UOK852018:UOK852020 UYG852018:UYG852020 VIC852018:VIC852020 VRY852018:VRY852020 WBU852018:WBU852020 WLQ852018:WLQ852020 WVM852018:WVM852020 E917554:E917556 JA917554:JA917556 SW917554:SW917556 ACS917554:ACS917556 AMO917554:AMO917556 AWK917554:AWK917556 BGG917554:BGG917556 BQC917554:BQC917556 BZY917554:BZY917556 CJU917554:CJU917556 CTQ917554:CTQ917556 DDM917554:DDM917556 DNI917554:DNI917556 DXE917554:DXE917556 EHA917554:EHA917556 EQW917554:EQW917556 FAS917554:FAS917556 FKO917554:FKO917556 FUK917554:FUK917556 GEG917554:GEG917556 GOC917554:GOC917556 GXY917554:GXY917556 HHU917554:HHU917556 HRQ917554:HRQ917556 IBM917554:IBM917556 ILI917554:ILI917556 IVE917554:IVE917556 JFA917554:JFA917556 JOW917554:JOW917556 JYS917554:JYS917556 KIO917554:KIO917556 KSK917554:KSK917556 LCG917554:LCG917556 LMC917554:LMC917556 LVY917554:LVY917556 MFU917554:MFU917556 MPQ917554:MPQ917556 MZM917554:MZM917556 NJI917554:NJI917556 NTE917554:NTE917556 ODA917554:ODA917556 OMW917554:OMW917556 OWS917554:OWS917556 PGO917554:PGO917556 PQK917554:PQK917556 QAG917554:QAG917556 QKC917554:QKC917556 QTY917554:QTY917556 RDU917554:RDU917556 RNQ917554:RNQ917556 RXM917554:RXM917556 SHI917554:SHI917556 SRE917554:SRE917556 TBA917554:TBA917556 TKW917554:TKW917556 TUS917554:TUS917556 UEO917554:UEO917556 UOK917554:UOK917556 UYG917554:UYG917556 VIC917554:VIC917556 VRY917554:VRY917556 WBU917554:WBU917556 WLQ917554:WLQ917556 WVM917554:WVM917556 E983090:E983092 JA983090:JA983092 SW983090:SW983092 ACS983090:ACS983092 AMO983090:AMO983092 AWK983090:AWK983092 BGG983090:BGG983092 BQC983090:BQC983092 BZY983090:BZY983092 CJU983090:CJU983092 CTQ983090:CTQ983092 DDM983090:DDM983092 DNI983090:DNI983092 DXE983090:DXE983092 EHA983090:EHA983092 EQW983090:EQW983092 FAS983090:FAS983092 FKO983090:FKO983092 FUK983090:FUK983092 GEG983090:GEG983092 GOC983090:GOC983092 GXY983090:GXY983092 HHU983090:HHU983092 HRQ983090:HRQ983092 IBM983090:IBM983092 ILI983090:ILI983092 IVE983090:IVE983092 JFA983090:JFA983092 JOW983090:JOW983092 JYS983090:JYS983092 KIO983090:KIO983092 KSK983090:KSK983092 LCG983090:LCG983092 LMC983090:LMC983092 LVY983090:LVY983092 MFU983090:MFU983092 MPQ983090:MPQ983092 MZM983090:MZM983092 NJI983090:NJI983092 NTE983090:NTE983092 ODA983090:ODA983092 OMW983090:OMW983092 OWS983090:OWS983092 PGO983090:PGO983092 PQK983090:PQK983092 QAG983090:QAG983092 QKC983090:QKC983092 QTY983090:QTY983092 RDU983090:RDU983092 RNQ983090:RNQ983092 RXM983090:RXM983092 SHI983090:SHI983092 SRE983090:SRE983092 TBA983090:TBA983092 TKW983090:TKW983092 TUS983090:TUS983092 UEO983090:UEO983092 UOK983090:UOK983092 UYG983090:UYG983092 VIC983090:VIC983092 VRY983090:VRY983092 WBU983090:WBU983092 WLQ983090:WLQ983092 WVM983090:WVM983092 E86:E88 JA86:JA88 SW86:SW88 ACS86:ACS88 AMO86:AMO88 AWK86:AWK88 BGG86:BGG88 BQC86:BQC88 BZY86:BZY88 CJU86:CJU88 CTQ86:CTQ88 DDM86:DDM88 DNI86:DNI88 DXE86:DXE88 EHA86:EHA88 EQW86:EQW88 FAS86:FAS88 FKO86:FKO88 FUK86:FUK88 GEG86:GEG88 GOC86:GOC88 GXY86:GXY88 HHU86:HHU88 HRQ86:HRQ88 IBM86:IBM88 ILI86:ILI88 IVE86:IVE88 JFA86:JFA88 JOW86:JOW88 JYS86:JYS88 KIO86:KIO88 KSK86:KSK88 LCG86:LCG88 LMC86:LMC88 LVY86:LVY88 MFU86:MFU88 MPQ86:MPQ88 MZM86:MZM88 NJI86:NJI88 NTE86:NTE88 ODA86:ODA88 OMW86:OMW88 OWS86:OWS88 PGO86:PGO88 PQK86:PQK88 QAG86:QAG88 QKC86:QKC88 QTY86:QTY88 RDU86:RDU88 RNQ86:RNQ88 RXM86:RXM88 SHI86:SHI88 SRE86:SRE88 TBA86:TBA88 TKW86:TKW88 TUS86:TUS88 UEO86:UEO88 UOK86:UOK88 UYG86:UYG88 VIC86:VIC88 VRY86:VRY88 WBU86:WBU88 WLQ86:WLQ88 WVM86:WVM88 E65618:E65620 JA65618:JA65620 SW65618:SW65620 ACS65618:ACS65620 AMO65618:AMO65620 AWK65618:AWK65620 BGG65618:BGG65620 BQC65618:BQC65620 BZY65618:BZY65620 CJU65618:CJU65620 CTQ65618:CTQ65620 DDM65618:DDM65620 DNI65618:DNI65620 DXE65618:DXE65620 EHA65618:EHA65620 EQW65618:EQW65620 FAS65618:FAS65620 FKO65618:FKO65620 FUK65618:FUK65620 GEG65618:GEG65620 GOC65618:GOC65620 GXY65618:GXY65620 HHU65618:HHU65620 HRQ65618:HRQ65620 IBM65618:IBM65620 ILI65618:ILI65620 IVE65618:IVE65620 JFA65618:JFA65620 JOW65618:JOW65620 JYS65618:JYS65620 KIO65618:KIO65620 KSK65618:KSK65620 LCG65618:LCG65620 LMC65618:LMC65620 LVY65618:LVY65620 MFU65618:MFU65620 MPQ65618:MPQ65620 MZM65618:MZM65620 NJI65618:NJI65620 NTE65618:NTE65620 ODA65618:ODA65620 OMW65618:OMW65620 OWS65618:OWS65620 PGO65618:PGO65620 PQK65618:PQK65620 QAG65618:QAG65620 QKC65618:QKC65620 QTY65618:QTY65620 RDU65618:RDU65620 RNQ65618:RNQ65620 RXM65618:RXM65620 SHI65618:SHI65620 SRE65618:SRE65620 TBA65618:TBA65620 TKW65618:TKW65620 TUS65618:TUS65620 UEO65618:UEO65620 UOK65618:UOK65620 UYG65618:UYG65620 VIC65618:VIC65620 VRY65618:VRY65620 WBU65618:WBU65620 WLQ65618:WLQ65620 WVM65618:WVM65620 E131154:E131156 JA131154:JA131156 SW131154:SW131156 ACS131154:ACS131156 AMO131154:AMO131156 AWK131154:AWK131156 BGG131154:BGG131156 BQC131154:BQC131156 BZY131154:BZY131156 CJU131154:CJU131156 CTQ131154:CTQ131156 DDM131154:DDM131156 DNI131154:DNI131156 DXE131154:DXE131156 EHA131154:EHA131156 EQW131154:EQW131156 FAS131154:FAS131156 FKO131154:FKO131156 FUK131154:FUK131156 GEG131154:GEG131156 GOC131154:GOC131156 GXY131154:GXY131156 HHU131154:HHU131156 HRQ131154:HRQ131156 IBM131154:IBM131156 ILI131154:ILI131156 IVE131154:IVE131156 JFA131154:JFA131156 JOW131154:JOW131156 JYS131154:JYS131156 KIO131154:KIO131156 KSK131154:KSK131156 LCG131154:LCG131156 LMC131154:LMC131156 LVY131154:LVY131156 MFU131154:MFU131156 MPQ131154:MPQ131156 MZM131154:MZM131156 NJI131154:NJI131156 NTE131154:NTE131156 ODA131154:ODA131156 OMW131154:OMW131156 OWS131154:OWS131156 PGO131154:PGO131156 PQK131154:PQK131156 QAG131154:QAG131156 QKC131154:QKC131156 QTY131154:QTY131156 RDU131154:RDU131156 RNQ131154:RNQ131156 RXM131154:RXM131156 SHI131154:SHI131156 SRE131154:SRE131156 TBA131154:TBA131156 TKW131154:TKW131156 TUS131154:TUS131156 UEO131154:UEO131156 UOK131154:UOK131156 UYG131154:UYG131156 VIC131154:VIC131156 VRY131154:VRY131156 WBU131154:WBU131156 WLQ131154:WLQ131156 WVM131154:WVM131156 E196690:E196692 JA196690:JA196692 SW196690:SW196692 ACS196690:ACS196692 AMO196690:AMO196692 AWK196690:AWK196692 BGG196690:BGG196692 BQC196690:BQC196692 BZY196690:BZY196692 CJU196690:CJU196692 CTQ196690:CTQ196692 DDM196690:DDM196692 DNI196690:DNI196692 DXE196690:DXE196692 EHA196690:EHA196692 EQW196690:EQW196692 FAS196690:FAS196692 FKO196690:FKO196692 FUK196690:FUK196692 GEG196690:GEG196692 GOC196690:GOC196692 GXY196690:GXY196692 HHU196690:HHU196692 HRQ196690:HRQ196692 IBM196690:IBM196692 ILI196690:ILI196692 IVE196690:IVE196692 JFA196690:JFA196692 JOW196690:JOW196692 JYS196690:JYS196692 KIO196690:KIO196692 KSK196690:KSK196692 LCG196690:LCG196692 LMC196690:LMC196692 LVY196690:LVY196692 MFU196690:MFU196692 MPQ196690:MPQ196692 MZM196690:MZM196692 NJI196690:NJI196692 NTE196690:NTE196692 ODA196690:ODA196692 OMW196690:OMW196692 OWS196690:OWS196692 PGO196690:PGO196692 PQK196690:PQK196692 QAG196690:QAG196692 QKC196690:QKC196692 QTY196690:QTY196692 RDU196690:RDU196692 RNQ196690:RNQ196692 RXM196690:RXM196692 SHI196690:SHI196692 SRE196690:SRE196692 TBA196690:TBA196692 TKW196690:TKW196692 TUS196690:TUS196692 UEO196690:UEO196692 UOK196690:UOK196692 UYG196690:UYG196692 VIC196690:VIC196692 VRY196690:VRY196692 WBU196690:WBU196692 WLQ196690:WLQ196692 WVM196690:WVM196692 E262226:E262228 JA262226:JA262228 SW262226:SW262228 ACS262226:ACS262228 AMO262226:AMO262228 AWK262226:AWK262228 BGG262226:BGG262228 BQC262226:BQC262228 BZY262226:BZY262228 CJU262226:CJU262228 CTQ262226:CTQ262228 DDM262226:DDM262228 DNI262226:DNI262228 DXE262226:DXE262228 EHA262226:EHA262228 EQW262226:EQW262228 FAS262226:FAS262228 FKO262226:FKO262228 FUK262226:FUK262228 GEG262226:GEG262228 GOC262226:GOC262228 GXY262226:GXY262228 HHU262226:HHU262228 HRQ262226:HRQ262228 IBM262226:IBM262228 ILI262226:ILI262228 IVE262226:IVE262228 JFA262226:JFA262228 JOW262226:JOW262228 JYS262226:JYS262228 KIO262226:KIO262228 KSK262226:KSK262228 LCG262226:LCG262228 LMC262226:LMC262228 LVY262226:LVY262228 MFU262226:MFU262228 MPQ262226:MPQ262228 MZM262226:MZM262228 NJI262226:NJI262228 NTE262226:NTE262228 ODA262226:ODA262228 OMW262226:OMW262228 OWS262226:OWS262228 PGO262226:PGO262228 PQK262226:PQK262228 QAG262226:QAG262228 QKC262226:QKC262228 QTY262226:QTY262228 RDU262226:RDU262228 RNQ262226:RNQ262228 RXM262226:RXM262228 SHI262226:SHI262228 SRE262226:SRE262228 TBA262226:TBA262228 TKW262226:TKW262228 TUS262226:TUS262228 UEO262226:UEO262228 UOK262226:UOK262228 UYG262226:UYG262228 VIC262226:VIC262228 VRY262226:VRY262228 WBU262226:WBU262228 WLQ262226:WLQ262228 WVM262226:WVM262228 E327762:E327764 JA327762:JA327764 SW327762:SW327764 ACS327762:ACS327764 AMO327762:AMO327764 AWK327762:AWK327764 BGG327762:BGG327764 BQC327762:BQC327764 BZY327762:BZY327764 CJU327762:CJU327764 CTQ327762:CTQ327764 DDM327762:DDM327764 DNI327762:DNI327764 DXE327762:DXE327764 EHA327762:EHA327764 EQW327762:EQW327764 FAS327762:FAS327764 FKO327762:FKO327764 FUK327762:FUK327764 GEG327762:GEG327764 GOC327762:GOC327764 GXY327762:GXY327764 HHU327762:HHU327764 HRQ327762:HRQ327764 IBM327762:IBM327764 ILI327762:ILI327764 IVE327762:IVE327764 JFA327762:JFA327764 JOW327762:JOW327764 JYS327762:JYS327764 KIO327762:KIO327764 KSK327762:KSK327764 LCG327762:LCG327764 LMC327762:LMC327764 LVY327762:LVY327764 MFU327762:MFU327764 MPQ327762:MPQ327764 MZM327762:MZM327764 NJI327762:NJI327764 NTE327762:NTE327764 ODA327762:ODA327764 OMW327762:OMW327764 OWS327762:OWS327764 PGO327762:PGO327764 PQK327762:PQK327764 QAG327762:QAG327764 QKC327762:QKC327764 QTY327762:QTY327764 RDU327762:RDU327764 RNQ327762:RNQ327764 RXM327762:RXM327764 SHI327762:SHI327764 SRE327762:SRE327764 TBA327762:TBA327764 TKW327762:TKW327764 TUS327762:TUS327764 UEO327762:UEO327764 UOK327762:UOK327764 UYG327762:UYG327764 VIC327762:VIC327764 VRY327762:VRY327764 WBU327762:WBU327764 WLQ327762:WLQ327764 WVM327762:WVM327764 E393298:E393300 JA393298:JA393300 SW393298:SW393300 ACS393298:ACS393300 AMO393298:AMO393300 AWK393298:AWK393300 BGG393298:BGG393300 BQC393298:BQC393300 BZY393298:BZY393300 CJU393298:CJU393300 CTQ393298:CTQ393300 DDM393298:DDM393300 DNI393298:DNI393300 DXE393298:DXE393300 EHA393298:EHA393300 EQW393298:EQW393300 FAS393298:FAS393300 FKO393298:FKO393300 FUK393298:FUK393300 GEG393298:GEG393300 GOC393298:GOC393300 GXY393298:GXY393300 HHU393298:HHU393300 HRQ393298:HRQ393300 IBM393298:IBM393300 ILI393298:ILI393300 IVE393298:IVE393300 JFA393298:JFA393300 JOW393298:JOW393300 JYS393298:JYS393300 KIO393298:KIO393300 KSK393298:KSK393300 LCG393298:LCG393300 LMC393298:LMC393300 LVY393298:LVY393300 MFU393298:MFU393300 MPQ393298:MPQ393300 MZM393298:MZM393300 NJI393298:NJI393300 NTE393298:NTE393300 ODA393298:ODA393300 OMW393298:OMW393300 OWS393298:OWS393300 PGO393298:PGO393300 PQK393298:PQK393300 QAG393298:QAG393300 QKC393298:QKC393300 QTY393298:QTY393300 RDU393298:RDU393300 RNQ393298:RNQ393300 RXM393298:RXM393300 SHI393298:SHI393300 SRE393298:SRE393300 TBA393298:TBA393300 TKW393298:TKW393300 TUS393298:TUS393300 UEO393298:UEO393300 UOK393298:UOK393300 UYG393298:UYG393300 VIC393298:VIC393300 VRY393298:VRY393300 WBU393298:WBU393300 WLQ393298:WLQ393300 WVM393298:WVM393300 E458834:E458836 JA458834:JA458836 SW458834:SW458836 ACS458834:ACS458836 AMO458834:AMO458836 AWK458834:AWK458836 BGG458834:BGG458836 BQC458834:BQC458836 BZY458834:BZY458836 CJU458834:CJU458836 CTQ458834:CTQ458836 DDM458834:DDM458836 DNI458834:DNI458836 DXE458834:DXE458836 EHA458834:EHA458836 EQW458834:EQW458836 FAS458834:FAS458836 FKO458834:FKO458836 FUK458834:FUK458836 GEG458834:GEG458836 GOC458834:GOC458836 GXY458834:GXY458836 HHU458834:HHU458836 HRQ458834:HRQ458836 IBM458834:IBM458836 ILI458834:ILI458836 IVE458834:IVE458836 JFA458834:JFA458836 JOW458834:JOW458836 JYS458834:JYS458836 KIO458834:KIO458836 KSK458834:KSK458836 LCG458834:LCG458836 LMC458834:LMC458836 LVY458834:LVY458836 MFU458834:MFU458836 MPQ458834:MPQ458836 MZM458834:MZM458836 NJI458834:NJI458836 NTE458834:NTE458836 ODA458834:ODA458836 OMW458834:OMW458836 OWS458834:OWS458836 PGO458834:PGO458836 PQK458834:PQK458836 QAG458834:QAG458836 QKC458834:QKC458836 QTY458834:QTY458836 RDU458834:RDU458836 RNQ458834:RNQ458836 RXM458834:RXM458836 SHI458834:SHI458836 SRE458834:SRE458836 TBA458834:TBA458836 TKW458834:TKW458836 TUS458834:TUS458836 UEO458834:UEO458836 UOK458834:UOK458836 UYG458834:UYG458836 VIC458834:VIC458836 VRY458834:VRY458836 WBU458834:WBU458836 WLQ458834:WLQ458836 WVM458834:WVM458836 E524370:E524372 JA524370:JA524372 SW524370:SW524372 ACS524370:ACS524372 AMO524370:AMO524372 AWK524370:AWK524372 BGG524370:BGG524372 BQC524370:BQC524372 BZY524370:BZY524372 CJU524370:CJU524372 CTQ524370:CTQ524372 DDM524370:DDM524372 DNI524370:DNI524372 DXE524370:DXE524372 EHA524370:EHA524372 EQW524370:EQW524372 FAS524370:FAS524372 FKO524370:FKO524372 FUK524370:FUK524372 GEG524370:GEG524372 GOC524370:GOC524372 GXY524370:GXY524372 HHU524370:HHU524372 HRQ524370:HRQ524372 IBM524370:IBM524372 ILI524370:ILI524372 IVE524370:IVE524372 JFA524370:JFA524372 JOW524370:JOW524372 JYS524370:JYS524372 KIO524370:KIO524372 KSK524370:KSK524372 LCG524370:LCG524372 LMC524370:LMC524372 LVY524370:LVY524372 MFU524370:MFU524372 MPQ524370:MPQ524372 MZM524370:MZM524372 NJI524370:NJI524372 NTE524370:NTE524372 ODA524370:ODA524372 OMW524370:OMW524372 OWS524370:OWS524372 PGO524370:PGO524372 PQK524370:PQK524372 QAG524370:QAG524372 QKC524370:QKC524372 QTY524370:QTY524372 RDU524370:RDU524372 RNQ524370:RNQ524372 RXM524370:RXM524372 SHI524370:SHI524372 SRE524370:SRE524372 TBA524370:TBA524372 TKW524370:TKW524372 TUS524370:TUS524372 UEO524370:UEO524372 UOK524370:UOK524372 UYG524370:UYG524372 VIC524370:VIC524372 VRY524370:VRY524372 WBU524370:WBU524372 WLQ524370:WLQ524372 WVM524370:WVM524372 E589906:E589908 JA589906:JA589908 SW589906:SW589908 ACS589906:ACS589908 AMO589906:AMO589908 AWK589906:AWK589908 BGG589906:BGG589908 BQC589906:BQC589908 BZY589906:BZY589908 CJU589906:CJU589908 CTQ589906:CTQ589908 DDM589906:DDM589908 DNI589906:DNI589908 DXE589906:DXE589908 EHA589906:EHA589908 EQW589906:EQW589908 FAS589906:FAS589908 FKO589906:FKO589908 FUK589906:FUK589908 GEG589906:GEG589908 GOC589906:GOC589908 GXY589906:GXY589908 HHU589906:HHU589908 HRQ589906:HRQ589908 IBM589906:IBM589908 ILI589906:ILI589908 IVE589906:IVE589908 JFA589906:JFA589908 JOW589906:JOW589908 JYS589906:JYS589908 KIO589906:KIO589908 KSK589906:KSK589908 LCG589906:LCG589908 LMC589906:LMC589908 LVY589906:LVY589908 MFU589906:MFU589908 MPQ589906:MPQ589908 MZM589906:MZM589908 NJI589906:NJI589908 NTE589906:NTE589908 ODA589906:ODA589908 OMW589906:OMW589908 OWS589906:OWS589908 PGO589906:PGO589908 PQK589906:PQK589908 QAG589906:QAG589908 QKC589906:QKC589908 QTY589906:QTY589908 RDU589906:RDU589908 RNQ589906:RNQ589908 RXM589906:RXM589908 SHI589906:SHI589908 SRE589906:SRE589908 TBA589906:TBA589908 TKW589906:TKW589908 TUS589906:TUS589908 UEO589906:UEO589908 UOK589906:UOK589908 UYG589906:UYG589908 VIC589906:VIC589908 VRY589906:VRY589908 WBU589906:WBU589908 WLQ589906:WLQ589908 WVM589906:WVM589908 E655442:E655444 JA655442:JA655444 SW655442:SW655444 ACS655442:ACS655444 AMO655442:AMO655444 AWK655442:AWK655444 BGG655442:BGG655444 BQC655442:BQC655444 BZY655442:BZY655444 CJU655442:CJU655444 CTQ655442:CTQ655444 DDM655442:DDM655444 DNI655442:DNI655444 DXE655442:DXE655444 EHA655442:EHA655444 EQW655442:EQW655444 FAS655442:FAS655444 FKO655442:FKO655444 FUK655442:FUK655444 GEG655442:GEG655444 GOC655442:GOC655444 GXY655442:GXY655444 HHU655442:HHU655444 HRQ655442:HRQ655444 IBM655442:IBM655444 ILI655442:ILI655444 IVE655442:IVE655444 JFA655442:JFA655444 JOW655442:JOW655444 JYS655442:JYS655444 KIO655442:KIO655444 KSK655442:KSK655444 LCG655442:LCG655444 LMC655442:LMC655444 LVY655442:LVY655444 MFU655442:MFU655444 MPQ655442:MPQ655444 MZM655442:MZM655444 NJI655442:NJI655444 NTE655442:NTE655444 ODA655442:ODA655444 OMW655442:OMW655444 OWS655442:OWS655444 PGO655442:PGO655444 PQK655442:PQK655444 QAG655442:QAG655444 QKC655442:QKC655444 QTY655442:QTY655444 RDU655442:RDU655444 RNQ655442:RNQ655444 RXM655442:RXM655444 SHI655442:SHI655444 SRE655442:SRE655444 TBA655442:TBA655444 TKW655442:TKW655444 TUS655442:TUS655444 UEO655442:UEO655444 UOK655442:UOK655444 UYG655442:UYG655444 VIC655442:VIC655444 VRY655442:VRY655444 WBU655442:WBU655444 WLQ655442:WLQ655444 WVM655442:WVM655444 E720978:E720980 JA720978:JA720980 SW720978:SW720980 ACS720978:ACS720980 AMO720978:AMO720980 AWK720978:AWK720980 BGG720978:BGG720980 BQC720978:BQC720980 BZY720978:BZY720980 CJU720978:CJU720980 CTQ720978:CTQ720980 DDM720978:DDM720980 DNI720978:DNI720980 DXE720978:DXE720980 EHA720978:EHA720980 EQW720978:EQW720980 FAS720978:FAS720980 FKO720978:FKO720980 FUK720978:FUK720980 GEG720978:GEG720980 GOC720978:GOC720980 GXY720978:GXY720980 HHU720978:HHU720980 HRQ720978:HRQ720980 IBM720978:IBM720980 ILI720978:ILI720980 IVE720978:IVE720980 JFA720978:JFA720980 JOW720978:JOW720980 JYS720978:JYS720980 KIO720978:KIO720980 KSK720978:KSK720980 LCG720978:LCG720980 LMC720978:LMC720980 LVY720978:LVY720980 MFU720978:MFU720980 MPQ720978:MPQ720980 MZM720978:MZM720980 NJI720978:NJI720980 NTE720978:NTE720980 ODA720978:ODA720980 OMW720978:OMW720980 OWS720978:OWS720980 PGO720978:PGO720980 PQK720978:PQK720980 QAG720978:QAG720980 QKC720978:QKC720980 QTY720978:QTY720980 RDU720978:RDU720980 RNQ720978:RNQ720980 RXM720978:RXM720980 SHI720978:SHI720980 SRE720978:SRE720980 TBA720978:TBA720980 TKW720978:TKW720980 TUS720978:TUS720980 UEO720978:UEO720980 UOK720978:UOK720980 UYG720978:UYG720980 VIC720978:VIC720980 VRY720978:VRY720980 WBU720978:WBU720980 WLQ720978:WLQ720980 WVM720978:WVM720980 E786514:E786516 JA786514:JA786516 SW786514:SW786516 ACS786514:ACS786516 AMO786514:AMO786516 AWK786514:AWK786516 BGG786514:BGG786516 BQC786514:BQC786516 BZY786514:BZY786516 CJU786514:CJU786516 CTQ786514:CTQ786516 DDM786514:DDM786516 DNI786514:DNI786516 DXE786514:DXE786516 EHA786514:EHA786516 EQW786514:EQW786516 FAS786514:FAS786516 FKO786514:FKO786516 FUK786514:FUK786516 GEG786514:GEG786516 GOC786514:GOC786516 GXY786514:GXY786516 HHU786514:HHU786516 HRQ786514:HRQ786516 IBM786514:IBM786516 ILI786514:ILI786516 IVE786514:IVE786516 JFA786514:JFA786516 JOW786514:JOW786516 JYS786514:JYS786516 KIO786514:KIO786516 KSK786514:KSK786516 LCG786514:LCG786516 LMC786514:LMC786516 LVY786514:LVY786516 MFU786514:MFU786516 MPQ786514:MPQ786516 MZM786514:MZM786516 NJI786514:NJI786516 NTE786514:NTE786516 ODA786514:ODA786516 OMW786514:OMW786516 OWS786514:OWS786516 PGO786514:PGO786516 PQK786514:PQK786516 QAG786514:QAG786516 QKC786514:QKC786516 QTY786514:QTY786516 RDU786514:RDU786516 RNQ786514:RNQ786516 RXM786514:RXM786516 SHI786514:SHI786516 SRE786514:SRE786516 TBA786514:TBA786516 TKW786514:TKW786516 TUS786514:TUS786516 UEO786514:UEO786516 UOK786514:UOK786516 UYG786514:UYG786516 VIC786514:VIC786516 VRY786514:VRY786516 WBU786514:WBU786516 WLQ786514:WLQ786516 WVM786514:WVM786516 E852050:E852052 JA852050:JA852052 SW852050:SW852052 ACS852050:ACS852052 AMO852050:AMO852052 AWK852050:AWK852052 BGG852050:BGG852052 BQC852050:BQC852052 BZY852050:BZY852052 CJU852050:CJU852052 CTQ852050:CTQ852052 DDM852050:DDM852052 DNI852050:DNI852052 DXE852050:DXE852052 EHA852050:EHA852052 EQW852050:EQW852052 FAS852050:FAS852052 FKO852050:FKO852052 FUK852050:FUK852052 GEG852050:GEG852052 GOC852050:GOC852052 GXY852050:GXY852052 HHU852050:HHU852052 HRQ852050:HRQ852052 IBM852050:IBM852052 ILI852050:ILI852052 IVE852050:IVE852052 JFA852050:JFA852052 JOW852050:JOW852052 JYS852050:JYS852052 KIO852050:KIO852052 KSK852050:KSK852052 LCG852050:LCG852052 LMC852050:LMC852052 LVY852050:LVY852052 MFU852050:MFU852052 MPQ852050:MPQ852052 MZM852050:MZM852052 NJI852050:NJI852052 NTE852050:NTE852052 ODA852050:ODA852052 OMW852050:OMW852052 OWS852050:OWS852052 PGO852050:PGO852052 PQK852050:PQK852052 QAG852050:QAG852052 QKC852050:QKC852052 QTY852050:QTY852052 RDU852050:RDU852052 RNQ852050:RNQ852052 RXM852050:RXM852052 SHI852050:SHI852052 SRE852050:SRE852052 TBA852050:TBA852052 TKW852050:TKW852052 TUS852050:TUS852052 UEO852050:UEO852052 UOK852050:UOK852052 UYG852050:UYG852052 VIC852050:VIC852052 VRY852050:VRY852052 WBU852050:WBU852052 WLQ852050:WLQ852052 WVM852050:WVM852052 E917586:E917588 JA917586:JA917588 SW917586:SW917588 ACS917586:ACS917588 AMO917586:AMO917588 AWK917586:AWK917588 BGG917586:BGG917588 BQC917586:BQC917588 BZY917586:BZY917588 CJU917586:CJU917588 CTQ917586:CTQ917588 DDM917586:DDM917588 DNI917586:DNI917588 DXE917586:DXE917588 EHA917586:EHA917588 EQW917586:EQW917588 FAS917586:FAS917588 FKO917586:FKO917588 FUK917586:FUK917588 GEG917586:GEG917588 GOC917586:GOC917588 GXY917586:GXY917588 HHU917586:HHU917588 HRQ917586:HRQ917588 IBM917586:IBM917588 ILI917586:ILI917588 IVE917586:IVE917588 JFA917586:JFA917588 JOW917586:JOW917588 JYS917586:JYS917588 KIO917586:KIO917588 KSK917586:KSK917588 LCG917586:LCG917588 LMC917586:LMC917588 LVY917586:LVY917588 MFU917586:MFU917588 MPQ917586:MPQ917588 MZM917586:MZM917588 NJI917586:NJI917588 NTE917586:NTE917588 ODA917586:ODA917588 OMW917586:OMW917588 OWS917586:OWS917588 PGO917586:PGO917588 PQK917586:PQK917588 QAG917586:QAG917588 QKC917586:QKC917588 QTY917586:QTY917588 RDU917586:RDU917588 RNQ917586:RNQ917588 RXM917586:RXM917588 SHI917586:SHI917588 SRE917586:SRE917588 TBA917586:TBA917588 TKW917586:TKW917588 TUS917586:TUS917588 UEO917586:UEO917588 UOK917586:UOK917588 UYG917586:UYG917588 VIC917586:VIC917588 VRY917586:VRY917588 WBU917586:WBU917588 WLQ917586:WLQ917588 WVM917586:WVM917588 E983122:E983124 JA983122:JA983124 SW983122:SW983124 ACS983122:ACS983124 AMO983122:AMO983124 AWK983122:AWK983124 BGG983122:BGG983124 BQC983122:BQC983124 BZY983122:BZY983124 CJU983122:CJU983124 CTQ983122:CTQ983124 DDM983122:DDM983124 DNI983122:DNI983124 DXE983122:DXE983124 EHA983122:EHA983124 EQW983122:EQW983124 FAS983122:FAS983124 FKO983122:FKO983124 FUK983122:FUK983124 GEG983122:GEG983124 GOC983122:GOC983124 GXY983122:GXY983124 HHU983122:HHU983124 HRQ983122:HRQ983124 IBM983122:IBM983124 ILI983122:ILI983124 IVE983122:IVE983124 JFA983122:JFA983124 JOW983122:JOW983124 JYS983122:JYS983124 KIO983122:KIO983124 KSK983122:KSK983124 LCG983122:LCG983124 LMC983122:LMC983124 LVY983122:LVY983124 MFU983122:MFU983124 MPQ983122:MPQ983124 MZM983122:MZM983124 NJI983122:NJI983124 NTE983122:NTE983124 ODA983122:ODA983124 OMW983122:OMW983124 OWS983122:OWS983124 PGO983122:PGO983124 PQK983122:PQK983124 QAG983122:QAG983124 QKC983122:QKC983124 QTY983122:QTY983124 RDU983122:RDU983124 RNQ983122:RNQ983124 RXM983122:RXM983124 SHI983122:SHI983124 SRE983122:SRE983124 TBA983122:TBA983124 TKW983122:TKW983124 TUS983122:TUS983124 UEO983122:UEO983124 UOK983122:UOK983124 UYG983122:UYG983124 VIC983122:VIC983124 VRY983122:VRY983124 WBU983122:WBU983124 WLQ983122:WLQ983124 WVM983122:WVM983124">
      <formula1>$K$1:$K$3</formula1>
    </dataValidation>
  </dataValidations>
  <pageMargins left="0.7" right="0.7" top="0.75" bottom="0.75" header="0.3" footer="0.3"/>
  <pageSetup paperSize="9" scale="51" orientation="portrait" r:id="rId1"/>
  <rowBreaks count="2" manualBreakCount="2">
    <brk id="35" max="16383" man="1"/>
    <brk id="71" max="16383" man="1"/>
  </rowBreaks>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46"/>
  <sheetViews>
    <sheetView view="pageBreakPreview" zoomScaleNormal="100" zoomScaleSheetLayoutView="100" workbookViewId="0">
      <selection activeCell="A17" sqref="A17:H17"/>
    </sheetView>
  </sheetViews>
  <sheetFormatPr defaultRowHeight="15" x14ac:dyDescent="0.25"/>
  <cols>
    <col min="1" max="5" width="11.7109375" customWidth="1"/>
    <col min="6" max="6" width="14" customWidth="1"/>
    <col min="7" max="9" width="11.7109375" customWidth="1"/>
    <col min="10" max="10" width="23.7109375" customWidth="1"/>
  </cols>
  <sheetData>
    <row r="1" spans="1:10" x14ac:dyDescent="0.25">
      <c r="G1" s="140" t="s">
        <v>63</v>
      </c>
      <c r="H1" s="140"/>
      <c r="I1" s="140"/>
      <c r="J1" s="140"/>
    </row>
    <row r="7" spans="1:10" ht="27" customHeight="1" x14ac:dyDescent="0.25">
      <c r="A7" s="159" t="s">
        <v>51</v>
      </c>
      <c r="B7" s="159"/>
      <c r="C7" s="159"/>
      <c r="D7" s="159"/>
      <c r="E7" s="159"/>
      <c r="F7" s="159"/>
      <c r="G7" s="159"/>
      <c r="H7" s="159"/>
      <c r="I7" s="159"/>
      <c r="J7" s="159"/>
    </row>
    <row r="9" spans="1:10" ht="27" customHeight="1" x14ac:dyDescent="0.25">
      <c r="A9" s="160" t="s">
        <v>52</v>
      </c>
      <c r="B9" s="160"/>
      <c r="C9" s="160"/>
      <c r="D9" s="160"/>
      <c r="E9" s="160"/>
      <c r="F9" s="160"/>
      <c r="G9" s="160"/>
      <c r="H9" s="160"/>
      <c r="I9" s="160"/>
      <c r="J9" s="160"/>
    </row>
    <row r="10" spans="1:10" ht="81.75" customHeight="1" x14ac:dyDescent="0.25">
      <c r="A10" s="161" t="s">
        <v>79</v>
      </c>
      <c r="B10" s="162"/>
      <c r="C10" s="162"/>
      <c r="D10" s="162"/>
      <c r="E10" s="162"/>
      <c r="F10" s="162"/>
      <c r="G10" s="162"/>
      <c r="H10" s="162"/>
      <c r="I10" s="162"/>
      <c r="J10" s="163"/>
    </row>
    <row r="11" spans="1:10" x14ac:dyDescent="0.25">
      <c r="A11" s="183"/>
      <c r="B11" s="183"/>
      <c r="C11" s="183"/>
      <c r="D11" s="183"/>
      <c r="E11" s="183"/>
      <c r="F11" s="183"/>
      <c r="G11" s="183"/>
      <c r="H11" s="183"/>
      <c r="I11" s="183"/>
      <c r="J11" s="183"/>
    </row>
    <row r="12" spans="1:10" ht="27" customHeight="1" x14ac:dyDescent="0.25">
      <c r="A12" s="160" t="s">
        <v>53</v>
      </c>
      <c r="B12" s="160"/>
      <c r="C12" s="160"/>
      <c r="D12" s="160"/>
      <c r="E12" s="160"/>
      <c r="F12" s="160"/>
      <c r="G12" s="160"/>
      <c r="H12" s="160"/>
      <c r="I12" s="160"/>
      <c r="J12" s="160"/>
    </row>
    <row r="13" spans="1:10" ht="288.75" customHeight="1" x14ac:dyDescent="0.25">
      <c r="A13" s="184" t="s">
        <v>104</v>
      </c>
      <c r="B13" s="184"/>
      <c r="C13" s="184"/>
      <c r="D13" s="184"/>
      <c r="E13" s="184"/>
      <c r="F13" s="184"/>
      <c r="G13" s="184"/>
      <c r="H13" s="184"/>
      <c r="I13" s="184"/>
      <c r="J13" s="184"/>
    </row>
    <row r="14" spans="1:10" x14ac:dyDescent="0.25">
      <c r="A14" s="183"/>
      <c r="B14" s="183"/>
      <c r="C14" s="183"/>
      <c r="D14" s="183"/>
      <c r="E14" s="183"/>
      <c r="F14" s="183"/>
      <c r="G14" s="183"/>
      <c r="H14" s="183"/>
      <c r="I14" s="183"/>
      <c r="J14" s="183"/>
    </row>
    <row r="15" spans="1:10" ht="27" customHeight="1" thickBot="1" x14ac:dyDescent="0.3">
      <c r="A15" s="160" t="s">
        <v>60</v>
      </c>
      <c r="B15" s="160"/>
      <c r="C15" s="160"/>
      <c r="D15" s="160"/>
      <c r="E15" s="160"/>
      <c r="F15" s="160"/>
      <c r="G15" s="160"/>
      <c r="H15" s="160"/>
      <c r="I15" s="160"/>
      <c r="J15" s="160"/>
    </row>
    <row r="16" spans="1:10" ht="30.75" customHeight="1" x14ac:dyDescent="0.25">
      <c r="A16" s="151" t="s">
        <v>93</v>
      </c>
      <c r="B16" s="152"/>
      <c r="C16" s="152"/>
      <c r="D16" s="152"/>
      <c r="E16" s="152"/>
      <c r="F16" s="152"/>
      <c r="G16" s="152"/>
      <c r="H16" s="152"/>
      <c r="I16" s="152"/>
      <c r="J16" s="153"/>
    </row>
    <row r="17" spans="1:10" ht="30.75" customHeight="1" x14ac:dyDescent="0.25">
      <c r="A17" s="154" t="s">
        <v>82</v>
      </c>
      <c r="B17" s="155"/>
      <c r="C17" s="155"/>
      <c r="D17" s="155"/>
      <c r="E17" s="155"/>
      <c r="F17" s="155"/>
      <c r="G17" s="155"/>
      <c r="H17" s="156"/>
      <c r="I17" s="157"/>
      <c r="J17" s="158"/>
    </row>
    <row r="18" spans="1:10" ht="30.75" customHeight="1" thickBot="1" x14ac:dyDescent="0.3">
      <c r="A18" s="146" t="s">
        <v>80</v>
      </c>
      <c r="B18" s="147"/>
      <c r="C18" s="147"/>
      <c r="D18" s="147"/>
      <c r="E18" s="147"/>
      <c r="F18" s="147"/>
      <c r="G18" s="147"/>
      <c r="H18" s="148"/>
      <c r="I18" s="149" t="e">
        <f>'5.1 Rozpočet'!F18/'5.3 Value for Money'!I17:J17</f>
        <v>#DIV/0!</v>
      </c>
      <c r="J18" s="150"/>
    </row>
    <row r="19" spans="1:10" ht="16.5" customHeight="1" thickBot="1" x14ac:dyDescent="0.3">
      <c r="A19" s="141"/>
      <c r="B19" s="141"/>
      <c r="C19" s="141"/>
      <c r="D19" s="141"/>
      <c r="E19" s="141"/>
      <c r="F19" s="141"/>
      <c r="G19" s="141"/>
      <c r="H19" s="141"/>
      <c r="I19" s="141"/>
      <c r="J19" s="141"/>
    </row>
    <row r="20" spans="1:10" ht="30.75" customHeight="1" x14ac:dyDescent="0.25">
      <c r="A20" s="143" t="s">
        <v>94</v>
      </c>
      <c r="B20" s="144"/>
      <c r="C20" s="144"/>
      <c r="D20" s="144"/>
      <c r="E20" s="144"/>
      <c r="F20" s="144"/>
      <c r="G20" s="144"/>
      <c r="H20" s="144"/>
      <c r="I20" s="144"/>
      <c r="J20" s="145"/>
    </row>
    <row r="21" spans="1:10" ht="30.75" customHeight="1" x14ac:dyDescent="0.25">
      <c r="A21" s="154" t="s">
        <v>82</v>
      </c>
      <c r="B21" s="155"/>
      <c r="C21" s="155"/>
      <c r="D21" s="155"/>
      <c r="E21" s="155"/>
      <c r="F21" s="155"/>
      <c r="G21" s="155"/>
      <c r="H21" s="156"/>
      <c r="I21" s="157"/>
      <c r="J21" s="158"/>
    </row>
    <row r="22" spans="1:10" ht="30.75" customHeight="1" thickBot="1" x14ac:dyDescent="0.3">
      <c r="A22" s="146" t="s">
        <v>80</v>
      </c>
      <c r="B22" s="147"/>
      <c r="C22" s="147"/>
      <c r="D22" s="147"/>
      <c r="E22" s="147"/>
      <c r="F22" s="147"/>
      <c r="G22" s="147"/>
      <c r="H22" s="148"/>
      <c r="I22" s="149" t="e">
        <f>'5.1 Rozpočet'!F26/'5.3 Value for Money'!I21:J21</f>
        <v>#DIV/0!</v>
      </c>
      <c r="J22" s="150"/>
    </row>
    <row r="23" spans="1:10" ht="16.5" customHeight="1" thickBot="1" x14ac:dyDescent="0.3">
      <c r="A23" s="141"/>
      <c r="B23" s="141"/>
      <c r="C23" s="141"/>
      <c r="D23" s="141"/>
      <c r="E23" s="141"/>
      <c r="F23" s="141"/>
      <c r="G23" s="141"/>
      <c r="H23" s="141"/>
      <c r="I23" s="141"/>
      <c r="J23" s="141"/>
    </row>
    <row r="24" spans="1:10" ht="30.75" customHeight="1" x14ac:dyDescent="0.25">
      <c r="A24" s="143" t="s">
        <v>101</v>
      </c>
      <c r="B24" s="144"/>
      <c r="C24" s="144"/>
      <c r="D24" s="144"/>
      <c r="E24" s="144"/>
      <c r="F24" s="144"/>
      <c r="G24" s="144"/>
      <c r="H24" s="144"/>
      <c r="I24" s="144"/>
      <c r="J24" s="145"/>
    </row>
    <row r="25" spans="1:10" ht="30.75" customHeight="1" thickBot="1" x14ac:dyDescent="0.3">
      <c r="A25" s="146" t="s">
        <v>80</v>
      </c>
      <c r="B25" s="147"/>
      <c r="C25" s="147"/>
      <c r="D25" s="147"/>
      <c r="E25" s="147"/>
      <c r="F25" s="147"/>
      <c r="G25" s="147"/>
      <c r="H25" s="148"/>
      <c r="I25" s="149" t="e">
        <f>('5.1 Rozpočet'!F18*0.15+'5.1 Rozpočet'!F26)/(I17+I21)</f>
        <v>#DIV/0!</v>
      </c>
      <c r="J25" s="150"/>
    </row>
    <row r="26" spans="1:10" ht="16.5" customHeight="1" x14ac:dyDescent="0.25">
      <c r="A26" s="142"/>
      <c r="B26" s="142"/>
      <c r="C26" s="142"/>
      <c r="D26" s="142"/>
      <c r="E26" s="142"/>
      <c r="F26" s="142"/>
      <c r="G26" s="142"/>
      <c r="H26" s="142"/>
      <c r="I26" s="142"/>
      <c r="J26" s="142"/>
    </row>
    <row r="27" spans="1:10" ht="27" customHeight="1" thickBot="1" x14ac:dyDescent="0.3">
      <c r="A27" s="185" t="s">
        <v>102</v>
      </c>
      <c r="B27" s="185"/>
      <c r="C27" s="185"/>
      <c r="D27" s="185"/>
      <c r="E27" s="185"/>
      <c r="F27" s="185"/>
      <c r="G27" s="185"/>
      <c r="H27" s="185"/>
      <c r="I27" s="185"/>
      <c r="J27" s="185"/>
    </row>
    <row r="28" spans="1:10" ht="33.75" customHeight="1" x14ac:dyDescent="0.25">
      <c r="A28" s="151" t="s">
        <v>93</v>
      </c>
      <c r="B28" s="152"/>
      <c r="C28" s="152"/>
      <c r="D28" s="152"/>
      <c r="E28" s="152"/>
      <c r="F28" s="152"/>
      <c r="G28" s="152"/>
      <c r="H28" s="152"/>
      <c r="I28" s="152"/>
      <c r="J28" s="153"/>
    </row>
    <row r="29" spans="1:10" ht="21.75" customHeight="1" x14ac:dyDescent="0.25">
      <c r="A29" s="168" t="s">
        <v>58</v>
      </c>
      <c r="B29" s="169"/>
      <c r="C29" s="169"/>
      <c r="D29" s="169" t="s">
        <v>54</v>
      </c>
      <c r="E29" s="169"/>
      <c r="F29" s="169"/>
      <c r="G29" s="170" t="s">
        <v>59</v>
      </c>
      <c r="H29" s="171"/>
      <c r="I29" s="171"/>
      <c r="J29" s="172"/>
    </row>
    <row r="30" spans="1:10" ht="21.75" customHeight="1" x14ac:dyDescent="0.25">
      <c r="A30" s="186" t="s">
        <v>95</v>
      </c>
      <c r="B30" s="187"/>
      <c r="C30" s="187"/>
      <c r="D30" s="175">
        <v>2</v>
      </c>
      <c r="E30" s="175"/>
      <c r="F30" s="175"/>
      <c r="G30" s="176" t="s">
        <v>55</v>
      </c>
      <c r="H30" s="176"/>
      <c r="I30" s="176"/>
      <c r="J30" s="177"/>
    </row>
    <row r="31" spans="1:10" ht="21.75" customHeight="1" x14ac:dyDescent="0.25">
      <c r="A31" s="173" t="s">
        <v>97</v>
      </c>
      <c r="B31" s="174"/>
      <c r="C31" s="174"/>
      <c r="D31" s="175">
        <v>4</v>
      </c>
      <c r="E31" s="175"/>
      <c r="F31" s="175"/>
      <c r="G31" s="176" t="s">
        <v>56</v>
      </c>
      <c r="H31" s="176"/>
      <c r="I31" s="176"/>
      <c r="J31" s="177"/>
    </row>
    <row r="32" spans="1:10" ht="21.75" customHeight="1" thickBot="1" x14ac:dyDescent="0.3">
      <c r="A32" s="178" t="s">
        <v>96</v>
      </c>
      <c r="B32" s="179"/>
      <c r="C32" s="179"/>
      <c r="D32" s="180">
        <v>6</v>
      </c>
      <c r="E32" s="180"/>
      <c r="F32" s="180"/>
      <c r="G32" s="181" t="s">
        <v>57</v>
      </c>
      <c r="H32" s="181"/>
      <c r="I32" s="181"/>
      <c r="J32" s="182"/>
    </row>
    <row r="33" spans="1:10" ht="12" customHeight="1" thickBot="1" x14ac:dyDescent="0.3">
      <c r="A33" s="142"/>
      <c r="B33" s="142"/>
      <c r="C33" s="142"/>
      <c r="D33" s="142"/>
      <c r="E33" s="142"/>
      <c r="F33" s="142"/>
      <c r="G33" s="142"/>
      <c r="H33" s="142"/>
      <c r="I33" s="142"/>
      <c r="J33" s="142"/>
    </row>
    <row r="34" spans="1:10" ht="33.75" customHeight="1" x14ac:dyDescent="0.25">
      <c r="A34" s="165" t="s">
        <v>94</v>
      </c>
      <c r="B34" s="166"/>
      <c r="C34" s="166"/>
      <c r="D34" s="166"/>
      <c r="E34" s="166"/>
      <c r="F34" s="166"/>
      <c r="G34" s="166"/>
      <c r="H34" s="166"/>
      <c r="I34" s="166"/>
      <c r="J34" s="167"/>
    </row>
    <row r="35" spans="1:10" ht="21.75" customHeight="1" x14ac:dyDescent="0.25">
      <c r="A35" s="168" t="s">
        <v>58</v>
      </c>
      <c r="B35" s="169"/>
      <c r="C35" s="169"/>
      <c r="D35" s="169" t="s">
        <v>54</v>
      </c>
      <c r="E35" s="169"/>
      <c r="F35" s="169"/>
      <c r="G35" s="170" t="s">
        <v>59</v>
      </c>
      <c r="H35" s="171"/>
      <c r="I35" s="171"/>
      <c r="J35" s="172"/>
    </row>
    <row r="36" spans="1:10" ht="21.75" customHeight="1" x14ac:dyDescent="0.25">
      <c r="A36" s="186" t="s">
        <v>98</v>
      </c>
      <c r="B36" s="187"/>
      <c r="C36" s="187"/>
      <c r="D36" s="175">
        <v>2</v>
      </c>
      <c r="E36" s="175"/>
      <c r="F36" s="175"/>
      <c r="G36" s="176" t="s">
        <v>55</v>
      </c>
      <c r="H36" s="176"/>
      <c r="I36" s="176"/>
      <c r="J36" s="177"/>
    </row>
    <row r="37" spans="1:10" ht="21.75" customHeight="1" x14ac:dyDescent="0.25">
      <c r="A37" s="173" t="s">
        <v>99</v>
      </c>
      <c r="B37" s="174"/>
      <c r="C37" s="174"/>
      <c r="D37" s="175">
        <v>4</v>
      </c>
      <c r="E37" s="175"/>
      <c r="F37" s="175"/>
      <c r="G37" s="176" t="s">
        <v>56</v>
      </c>
      <c r="H37" s="176"/>
      <c r="I37" s="176"/>
      <c r="J37" s="177"/>
    </row>
    <row r="38" spans="1:10" ht="21.75" customHeight="1" thickBot="1" x14ac:dyDescent="0.3">
      <c r="A38" s="178" t="s">
        <v>100</v>
      </c>
      <c r="B38" s="179"/>
      <c r="C38" s="179"/>
      <c r="D38" s="180">
        <v>6</v>
      </c>
      <c r="E38" s="180"/>
      <c r="F38" s="180"/>
      <c r="G38" s="181" t="s">
        <v>57</v>
      </c>
      <c r="H38" s="181"/>
      <c r="I38" s="181"/>
      <c r="J38" s="182"/>
    </row>
    <row r="39" spans="1:10" ht="12" customHeight="1" thickBot="1" x14ac:dyDescent="0.3">
      <c r="A39" s="142"/>
      <c r="B39" s="142"/>
      <c r="C39" s="142"/>
      <c r="D39" s="142"/>
      <c r="E39" s="142"/>
      <c r="F39" s="142"/>
      <c r="G39" s="142"/>
      <c r="H39" s="142"/>
      <c r="I39" s="142"/>
      <c r="J39" s="142"/>
    </row>
    <row r="40" spans="1:10" ht="33.75" customHeight="1" x14ac:dyDescent="0.25">
      <c r="A40" s="165" t="s">
        <v>101</v>
      </c>
      <c r="B40" s="166"/>
      <c r="C40" s="166"/>
      <c r="D40" s="166"/>
      <c r="E40" s="166"/>
      <c r="F40" s="166"/>
      <c r="G40" s="166"/>
      <c r="H40" s="166"/>
      <c r="I40" s="166"/>
      <c r="J40" s="167"/>
    </row>
    <row r="41" spans="1:10" ht="21.75" customHeight="1" x14ac:dyDescent="0.25">
      <c r="A41" s="168" t="s">
        <v>58</v>
      </c>
      <c r="B41" s="169"/>
      <c r="C41" s="169"/>
      <c r="D41" s="169" t="s">
        <v>54</v>
      </c>
      <c r="E41" s="169"/>
      <c r="F41" s="169"/>
      <c r="G41" s="170" t="s">
        <v>59</v>
      </c>
      <c r="H41" s="171"/>
      <c r="I41" s="171"/>
      <c r="J41" s="172"/>
    </row>
    <row r="42" spans="1:10" ht="21.75" customHeight="1" x14ac:dyDescent="0.25">
      <c r="A42" s="186" t="s">
        <v>98</v>
      </c>
      <c r="B42" s="187"/>
      <c r="C42" s="187"/>
      <c r="D42" s="175">
        <v>2</v>
      </c>
      <c r="E42" s="175"/>
      <c r="F42" s="175"/>
      <c r="G42" s="176" t="s">
        <v>55</v>
      </c>
      <c r="H42" s="176"/>
      <c r="I42" s="176"/>
      <c r="J42" s="177"/>
    </row>
    <row r="43" spans="1:10" ht="21.75" customHeight="1" x14ac:dyDescent="0.25">
      <c r="A43" s="173" t="s">
        <v>99</v>
      </c>
      <c r="B43" s="174"/>
      <c r="C43" s="174"/>
      <c r="D43" s="175">
        <v>4</v>
      </c>
      <c r="E43" s="175"/>
      <c r="F43" s="175"/>
      <c r="G43" s="176" t="s">
        <v>56</v>
      </c>
      <c r="H43" s="176"/>
      <c r="I43" s="176"/>
      <c r="J43" s="177"/>
    </row>
    <row r="44" spans="1:10" ht="21.75" customHeight="1" thickBot="1" x14ac:dyDescent="0.3">
      <c r="A44" s="178" t="s">
        <v>100</v>
      </c>
      <c r="B44" s="179"/>
      <c r="C44" s="179"/>
      <c r="D44" s="180">
        <v>6</v>
      </c>
      <c r="E44" s="180"/>
      <c r="F44" s="180"/>
      <c r="G44" s="181" t="s">
        <v>57</v>
      </c>
      <c r="H44" s="181"/>
      <c r="I44" s="181"/>
      <c r="J44" s="182"/>
    </row>
    <row r="45" spans="1:10" ht="12" customHeight="1" x14ac:dyDescent="0.25">
      <c r="A45" s="142"/>
      <c r="B45" s="142"/>
      <c r="C45" s="142"/>
      <c r="D45" s="142"/>
      <c r="E45" s="142"/>
      <c r="F45" s="142"/>
      <c r="G45" s="142"/>
      <c r="H45" s="142"/>
      <c r="I45" s="142"/>
      <c r="J45" s="142"/>
    </row>
    <row r="46" spans="1:10" ht="78.75" customHeight="1" x14ac:dyDescent="0.25">
      <c r="A46" s="164" t="s">
        <v>92</v>
      </c>
      <c r="B46" s="164"/>
      <c r="C46" s="164"/>
      <c r="D46" s="164"/>
      <c r="E46" s="164"/>
      <c r="F46" s="164"/>
      <c r="G46" s="164"/>
      <c r="H46" s="164"/>
      <c r="I46" s="164"/>
      <c r="J46" s="164"/>
    </row>
  </sheetData>
  <mergeCells count="69">
    <mergeCell ref="G44:J44"/>
    <mergeCell ref="A42:C42"/>
    <mergeCell ref="D42:F42"/>
    <mergeCell ref="G42:J42"/>
    <mergeCell ref="D43:F43"/>
    <mergeCell ref="A43:C43"/>
    <mergeCell ref="G43:J43"/>
    <mergeCell ref="A28:J28"/>
    <mergeCell ref="A35:C35"/>
    <mergeCell ref="D35:F35"/>
    <mergeCell ref="G35:J35"/>
    <mergeCell ref="A36:C36"/>
    <mergeCell ref="D36:F36"/>
    <mergeCell ref="G36:J36"/>
    <mergeCell ref="G30:J30"/>
    <mergeCell ref="A31:C31"/>
    <mergeCell ref="D31:F31"/>
    <mergeCell ref="G31:J31"/>
    <mergeCell ref="A32:C32"/>
    <mergeCell ref="D32:F32"/>
    <mergeCell ref="G32:J32"/>
    <mergeCell ref="A33:J33"/>
    <mergeCell ref="A29:C29"/>
    <mergeCell ref="D29:F29"/>
    <mergeCell ref="G29:J29"/>
    <mergeCell ref="A30:C30"/>
    <mergeCell ref="D30:F30"/>
    <mergeCell ref="A17:H17"/>
    <mergeCell ref="A18:H18"/>
    <mergeCell ref="I18:J18"/>
    <mergeCell ref="I17:J17"/>
    <mergeCell ref="A27:J27"/>
    <mergeCell ref="A11:J11"/>
    <mergeCell ref="A12:J12"/>
    <mergeCell ref="A15:J15"/>
    <mergeCell ref="A13:J13"/>
    <mergeCell ref="A14:J14"/>
    <mergeCell ref="A46:J46"/>
    <mergeCell ref="A34:J34"/>
    <mergeCell ref="A40:J40"/>
    <mergeCell ref="A45:J45"/>
    <mergeCell ref="A39:J39"/>
    <mergeCell ref="A41:C41"/>
    <mergeCell ref="D41:F41"/>
    <mergeCell ref="G41:J41"/>
    <mergeCell ref="A37:C37"/>
    <mergeCell ref="D37:F37"/>
    <mergeCell ref="G37:J37"/>
    <mergeCell ref="A38:C38"/>
    <mergeCell ref="D38:F38"/>
    <mergeCell ref="G38:J38"/>
    <mergeCell ref="A44:C44"/>
    <mergeCell ref="D44:F44"/>
    <mergeCell ref="G1:J1"/>
    <mergeCell ref="A23:J23"/>
    <mergeCell ref="A26:J26"/>
    <mergeCell ref="A24:J24"/>
    <mergeCell ref="A25:H25"/>
    <mergeCell ref="I25:J25"/>
    <mergeCell ref="A16:J16"/>
    <mergeCell ref="A20:J20"/>
    <mergeCell ref="A21:H21"/>
    <mergeCell ref="I21:J21"/>
    <mergeCell ref="A22:H22"/>
    <mergeCell ref="I22:J22"/>
    <mergeCell ref="A19:J19"/>
    <mergeCell ref="A7:J7"/>
    <mergeCell ref="A9:J9"/>
    <mergeCell ref="A10:J10"/>
  </mergeCells>
  <pageMargins left="0.7" right="0.7" top="0.75" bottom="0.75" header="0.3" footer="0.3"/>
  <pageSetup paperSize="9" scale="63" orientation="portrait" r:id="rId1"/>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5.1 Rozpočet</vt:lpstr>
      <vt:lpstr>5.2 Záznam z PT</vt:lpstr>
      <vt:lpstr>5.3 Value for Money</vt:lpstr>
      <vt:lpstr>'5.1 Rozpočet'!Oblasť_tlače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Hobza Lubomir</dc:creator>
  <cp:lastModifiedBy>MH SR</cp:lastModifiedBy>
  <cp:lastPrinted>2017-04-28T09:16:31Z</cp:lastPrinted>
  <dcterms:created xsi:type="dcterms:W3CDTF">2016-01-26T14:50:41Z</dcterms:created>
  <dcterms:modified xsi:type="dcterms:W3CDTF">2017-12-14T13:47:36Z</dcterms:modified>
</cp:coreProperties>
</file>